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mc:AlternateContent xmlns:mc="http://schemas.openxmlformats.org/markup-compatibility/2006">
    <mc:Choice Requires="x15">
      <x15ac:absPath xmlns:x15ac="http://schemas.microsoft.com/office/spreadsheetml/2010/11/ac" url="https://csucloudservices-my.sharepoint.com/personal/anastasiia_zharinova_mlcsu_nhs_uk/Documents/Documents/projects/GPDES/generic vaccine model/"/>
    </mc:Choice>
  </mc:AlternateContent>
  <xr:revisionPtr revIDLastSave="49" documentId="8_{7786FA88-9326-4484-8B76-68BBEE1E530A}" xr6:coauthVersionLast="46" xr6:coauthVersionMax="46" xr10:uidLastSave="{A7FAB380-204C-4106-ACE3-1DE00D5E69AC}"/>
  <bookViews>
    <workbookView xWindow="-120" yWindow="-120" windowWidth="29040" windowHeight="15840" xr2:uid="{00000000-000D-0000-FFFF-FFFF00000000}"/>
  </bookViews>
  <sheets>
    <sheet name="Instructions" sheetId="4" r:id="rId1"/>
    <sheet name="Paste .Dat file here" sheetId="1" r:id="rId2"/>
    <sheet name="Output Table and Chart" sheetId="5" r:id="rId3"/>
  </sheets>
  <definedNames>
    <definedName name="_xlnm._FilterDatabase" localSheetId="2" hidden="1">'Output Table and Chart'!$K$6:$K$30</definedName>
    <definedName name="_xlnm._FilterDatabase" localSheetId="1" hidden="1">'Paste .Dat file here'!$D$1:$D$201</definedName>
    <definedName name="ChtAverage">OFFSET('Output Table and Chart'!$W$13,0,0,'Output Table and Chart'!$S$11,1)</definedName>
    <definedName name="ChtMedianToQ3">OFFSET('Output Table and Chart'!$AF$13,0,0,'Output Table and Chart'!$S$11,1)</definedName>
    <definedName name="ChtMinBaseBar">OFFSET('Output Table and Chart'!$Y$13,0,0,'Output Table and Chart'!$S$11,1)</definedName>
    <definedName name="ChtMinToQ1">OFFSET('Output Table and Chart'!$AD$13,0,0,'Output Table and Chart'!$S$11,1)</definedName>
    <definedName name="ChtNegErrLCL">OFFSET('Output Table and Chart'!$AH$13,0,0,'Output Table and Chart'!$S$11,1)</definedName>
    <definedName name="ChtPosErrUCL">OFFSET('Output Table and Chart'!$AI$13,0,0,'Output Table and Chart'!$S$11,1)</definedName>
    <definedName name="ChtQ1ToMedian">OFFSET('Output Table and Chart'!$AE$13,0,0,'Output Table and Chart'!$S$11,1)</definedName>
    <definedName name="ChtQ3ToMax">OFFSET('Output Table and Chart'!$AG$13,0,0,'Output Table and Chart'!$S$11,1)</definedName>
    <definedName name="ChtXaxisnames">OFFSET('Output Table and Chart'!$U$13,0,0,'Output Table and Chart'!$S$11,1)</definedName>
    <definedName name="_xlnm.Print_Area" localSheetId="0">Instructions!$A$1:$K$51</definedName>
    <definedName name="_xlnm.Print_Area" localSheetId="2">'Output Table and Chart'!$A$1:$P$62</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49" i="5" l="1"/>
  <c r="U25" i="5" s="1" a="1"/>
  <c r="U25" i="5" s="1"/>
  <c r="O52" i="5"/>
  <c r="AB35" i="5" a="1"/>
  <c r="AB35" i="5" s="1"/>
  <c r="AB36" i="5" a="1"/>
  <c r="AB36" i="5" s="1"/>
  <c r="AA35" i="5" a="1"/>
  <c r="AA35" i="5" s="1"/>
  <c r="AA36" i="5" a="1"/>
  <c r="AA36" i="5" s="1"/>
  <c r="Z35" i="5" a="1"/>
  <c r="Z35" i="5" s="1"/>
  <c r="Z36" i="5" a="1"/>
  <c r="Z36" i="5" s="1"/>
  <c r="D33" i="5"/>
  <c r="D15" i="4"/>
  <c r="O58" i="5"/>
  <c r="U34" i="5" s="1" a="1"/>
  <c r="U34" i="5" s="1"/>
  <c r="O55" i="5"/>
  <c r="U31" i="5" s="1" a="1"/>
  <c r="U31" i="5" s="1"/>
  <c r="U28" i="5" a="1"/>
  <c r="U28" i="5" s="1"/>
  <c r="E14" i="4"/>
  <c r="E13" i="4"/>
  <c r="T13" i="5" a="1"/>
  <c r="T13" i="5" s="1"/>
  <c r="S13" i="5" s="1"/>
  <c r="T14" i="5" a="1"/>
  <c r="T14" i="5" s="1"/>
  <c r="U14" i="5" a="1"/>
  <c r="U14" i="5" s="1"/>
  <c r="T15" i="5" a="1"/>
  <c r="T15" i="5" s="1"/>
  <c r="U15" i="5" a="1"/>
  <c r="U15" i="5" s="1"/>
  <c r="T16" i="5" a="1"/>
  <c r="T16" i="5" s="1"/>
  <c r="U16" i="5" a="1"/>
  <c r="U16" i="5" s="1"/>
  <c r="T17" i="5" a="1"/>
  <c r="T17" i="5" s="1"/>
  <c r="U17" i="5" a="1"/>
  <c r="U17" i="5" s="1"/>
  <c r="T18" i="5" a="1"/>
  <c r="T18" i="5" s="1"/>
  <c r="U18" i="5" a="1"/>
  <c r="U18" i="5" s="1"/>
  <c r="T19" i="5" a="1"/>
  <c r="T19" i="5" s="1"/>
  <c r="U19" i="5" a="1"/>
  <c r="U19" i="5" s="1"/>
  <c r="T20" i="5" a="1"/>
  <c r="T20" i="5" s="1"/>
  <c r="U20" i="5" a="1"/>
  <c r="U20" i="5" s="1"/>
  <c r="T21" i="5" a="1"/>
  <c r="T21" i="5" s="1"/>
  <c r="U21" i="5" a="1"/>
  <c r="U21" i="5" s="1"/>
  <c r="T22" i="5" a="1"/>
  <c r="T22" i="5" s="1"/>
  <c r="U22" i="5" a="1"/>
  <c r="U22" i="5" s="1"/>
  <c r="T23" i="5" a="1"/>
  <c r="T23" i="5" s="1"/>
  <c r="U23" i="5" a="1"/>
  <c r="U23" i="5" s="1"/>
  <c r="T24" i="5" a="1"/>
  <c r="T24" i="5" s="1"/>
  <c r="U24" i="5" a="1"/>
  <c r="U24" i="5" s="1"/>
  <c r="T25" i="5" a="1"/>
  <c r="T25" i="5" s="1"/>
  <c r="T26" i="5" a="1"/>
  <c r="T26" i="5" s="1"/>
  <c r="U26" i="5" a="1"/>
  <c r="U26" i="5" s="1"/>
  <c r="T27" i="5" a="1"/>
  <c r="T27" i="5" s="1"/>
  <c r="U27" i="5" a="1"/>
  <c r="U27" i="5" s="1"/>
  <c r="T28" i="5" a="1"/>
  <c r="T28" i="5" s="1"/>
  <c r="T29" i="5" a="1"/>
  <c r="T29" i="5" s="1"/>
  <c r="U29" i="5" a="1"/>
  <c r="U29" i="5" s="1"/>
  <c r="T30" i="5" a="1"/>
  <c r="T30" i="5" s="1"/>
  <c r="U30" i="5" a="1"/>
  <c r="U30" i="5" s="1"/>
  <c r="T31" i="5" a="1"/>
  <c r="T31" i="5" s="1"/>
  <c r="T32" i="5" a="1"/>
  <c r="T32" i="5" s="1"/>
  <c r="U32" i="5" a="1"/>
  <c r="U32" i="5" s="1"/>
  <c r="T33" i="5" a="1"/>
  <c r="T33" i="5" s="1"/>
  <c r="U33" i="5" a="1"/>
  <c r="U33" i="5" s="1"/>
  <c r="T34" i="5" a="1"/>
  <c r="T34" i="5" s="1"/>
  <c r="T35" i="5" a="1"/>
  <c r="T35" i="5" s="1"/>
  <c r="U35" i="5" a="1"/>
  <c r="U35" i="5" s="1"/>
  <c r="T36" i="5" a="1"/>
  <c r="T36" i="5" s="1"/>
  <c r="U36" i="5" a="1"/>
  <c r="U36" i="5" s="1"/>
  <c r="U13" i="5" a="1"/>
  <c r="U13" i="5" s="1"/>
  <c r="C37" i="5" a="1"/>
  <c r="C37" i="5" s="1"/>
  <c r="C38" i="5" a="1"/>
  <c r="C38" i="5" s="1"/>
  <c r="C39" i="5" a="1"/>
  <c r="C39" i="5" s="1"/>
  <c r="C40" i="5" a="1"/>
  <c r="C40" i="5" s="1"/>
  <c r="C41" i="5" a="1"/>
  <c r="C41" i="5" s="1"/>
  <c r="C42" i="5" a="1"/>
  <c r="C42" i="5" s="1"/>
  <c r="C43" i="5" a="1"/>
  <c r="C43" i="5" s="1"/>
  <c r="C44" i="5" a="1"/>
  <c r="C44" i="5" s="1"/>
  <c r="C45" i="5" a="1"/>
  <c r="C45" i="5" s="1"/>
  <c r="C46" i="5" a="1"/>
  <c r="C46" i="5" s="1"/>
  <c r="C47" i="5" a="1"/>
  <c r="C47" i="5" s="1"/>
  <c r="C48" i="5" a="1"/>
  <c r="C48" i="5" s="1"/>
  <c r="C49" i="5" a="1"/>
  <c r="C49" i="5" s="1"/>
  <c r="C50" i="5" a="1"/>
  <c r="C50" i="5" s="1"/>
  <c r="C51" i="5" a="1"/>
  <c r="C51" i="5" s="1"/>
  <c r="C52" i="5" a="1"/>
  <c r="C52" i="5" s="1"/>
  <c r="C53" i="5" a="1"/>
  <c r="C53" i="5" s="1"/>
  <c r="C54" i="5" a="1"/>
  <c r="C54" i="5" s="1"/>
  <c r="C55" i="5" a="1"/>
  <c r="C55" i="5" s="1"/>
  <c r="C56" i="5" a="1"/>
  <c r="C56" i="5" s="1"/>
  <c r="C57" i="5" a="1"/>
  <c r="C57" i="5" s="1"/>
  <c r="C58" i="5" a="1"/>
  <c r="C58" i="5" s="1"/>
  <c r="C35" i="5" a="1"/>
  <c r="C35" i="5" s="1"/>
  <c r="C36" i="5" a="1"/>
  <c r="C36" i="5" s="1"/>
  <c r="D12" i="4"/>
  <c r="D11" i="4"/>
  <c r="W12" i="5"/>
  <c r="X12" i="5"/>
  <c r="AC12" i="5"/>
  <c r="V12" i="5"/>
  <c r="Y12" i="5"/>
  <c r="I47" i="5"/>
  <c r="E52" i="5"/>
  <c r="I53" i="5"/>
  <c r="K45" i="5"/>
  <c r="I50" i="5"/>
  <c r="G56" i="5"/>
  <c r="H58" i="5"/>
  <c r="K52" i="5"/>
  <c r="G50" i="5"/>
  <c r="E38" i="5"/>
  <c r="G55" i="5"/>
  <c r="E42" i="5"/>
  <c r="G51" i="5"/>
  <c r="H42" i="5"/>
  <c r="L41" i="5"/>
  <c r="I54" i="5"/>
  <c r="G43" i="5"/>
  <c r="J54" i="5"/>
  <c r="E45" i="5"/>
  <c r="I35" i="5"/>
  <c r="J45" i="5"/>
  <c r="K38" i="5"/>
  <c r="L40" i="5"/>
  <c r="L35" i="5"/>
  <c r="E44" i="5"/>
  <c r="H45" i="5"/>
  <c r="K41" i="5"/>
  <c r="J44" i="5"/>
  <c r="L47" i="5"/>
  <c r="I51" i="5"/>
  <c r="G38" i="5"/>
  <c r="G46" i="5"/>
  <c r="E41" i="5"/>
  <c r="I44" i="5"/>
  <c r="I48" i="5"/>
  <c r="L48" i="5"/>
  <c r="I56" i="5"/>
  <c r="E57" i="5"/>
  <c r="K44" i="5"/>
  <c r="I42" i="5"/>
  <c r="L36" i="5"/>
  <c r="K37" i="5"/>
  <c r="J46" i="5"/>
  <c r="J56" i="5"/>
  <c r="H53" i="5"/>
  <c r="I43" i="5"/>
  <c r="H37" i="5"/>
  <c r="J57" i="5"/>
  <c r="I52" i="5"/>
  <c r="E50" i="5"/>
  <c r="H49" i="5"/>
  <c r="L55" i="5"/>
  <c r="L52" i="5"/>
  <c r="G37" i="5"/>
  <c r="H48" i="5"/>
  <c r="E43" i="5"/>
  <c r="H55" i="5"/>
  <c r="K48" i="5"/>
  <c r="E58" i="5"/>
  <c r="K43" i="5"/>
  <c r="K50" i="5"/>
  <c r="E47" i="5"/>
  <c r="G53" i="5"/>
  <c r="H52" i="5"/>
  <c r="K54" i="5"/>
  <c r="I41" i="5"/>
  <c r="I58" i="5"/>
  <c r="G54" i="5"/>
  <c r="K40" i="5"/>
  <c r="J50" i="5"/>
  <c r="K35" i="5"/>
  <c r="J55" i="5"/>
  <c r="G52" i="5"/>
  <c r="E51" i="5"/>
  <c r="I49" i="5"/>
  <c r="L42" i="5"/>
  <c r="J40" i="5"/>
  <c r="E48" i="5"/>
  <c r="L58" i="5"/>
  <c r="G44" i="5"/>
  <c r="K58" i="5"/>
  <c r="H51" i="5"/>
  <c r="H41" i="5"/>
  <c r="H46" i="5"/>
  <c r="H56" i="5"/>
  <c r="G58" i="5"/>
  <c r="J51" i="5"/>
  <c r="K53" i="5"/>
  <c r="L57" i="5"/>
  <c r="J37" i="5"/>
  <c r="H38" i="5"/>
  <c r="E49" i="5"/>
  <c r="G39" i="5"/>
  <c r="E35" i="5"/>
  <c r="L56" i="5"/>
  <c r="H39" i="5"/>
  <c r="H47" i="5"/>
  <c r="J36" i="5"/>
  <c r="H36" i="5"/>
  <c r="J49" i="5"/>
  <c r="L53" i="5"/>
  <c r="K56" i="5"/>
  <c r="J39" i="5"/>
  <c r="I55" i="5"/>
  <c r="K51" i="5"/>
  <c r="J47" i="5"/>
  <c r="E54" i="5"/>
  <c r="G41" i="5"/>
  <c r="E40" i="5"/>
  <c r="J53" i="5"/>
  <c r="J41" i="5"/>
  <c r="K42" i="5"/>
  <c r="G35" i="5"/>
  <c r="H44" i="5"/>
  <c r="G47" i="5"/>
  <c r="L45" i="5"/>
  <c r="L44" i="5"/>
  <c r="K55" i="5"/>
  <c r="J42" i="5"/>
  <c r="L50" i="5"/>
  <c r="L49" i="5"/>
  <c r="H43" i="5"/>
  <c r="E56" i="5"/>
  <c r="K47" i="5"/>
  <c r="I40" i="5"/>
  <c r="L54" i="5"/>
  <c r="L46" i="5"/>
  <c r="J38" i="5"/>
  <c r="I57" i="5"/>
  <c r="H40" i="5"/>
  <c r="K36" i="5"/>
  <c r="L37" i="5"/>
  <c r="E37" i="5"/>
  <c r="I46" i="5"/>
  <c r="K57" i="5"/>
  <c r="H50" i="5"/>
  <c r="E39" i="5"/>
  <c r="L43" i="5"/>
  <c r="K49" i="5"/>
  <c r="G36" i="5"/>
  <c r="E36" i="5"/>
  <c r="G40" i="5"/>
  <c r="L38" i="5"/>
  <c r="J48" i="5"/>
  <c r="K46" i="5"/>
  <c r="H57" i="5"/>
  <c r="E46" i="5"/>
  <c r="H54" i="5"/>
  <c r="L51" i="5"/>
  <c r="E53" i="5"/>
  <c r="G49" i="5"/>
  <c r="G57" i="5"/>
  <c r="G45" i="5"/>
  <c r="I38" i="5"/>
  <c r="J43" i="5"/>
  <c r="G42" i="5"/>
  <c r="J35" i="5"/>
  <c r="K39" i="5"/>
  <c r="I36" i="5"/>
  <c r="J52" i="5"/>
  <c r="G48" i="5"/>
  <c r="H35" i="5"/>
  <c r="L39" i="5"/>
  <c r="I45" i="5"/>
  <c r="E55" i="5"/>
  <c r="I37" i="5"/>
  <c r="I39" i="5"/>
  <c r="J58" i="5"/>
  <c r="AE36" i="5" l="1"/>
  <c r="AE35" i="5"/>
  <c r="AF36" i="5"/>
  <c r="AF35" i="5"/>
  <c r="AB26" i="5" a="1"/>
  <c r="AB26" i="5" s="1"/>
  <c r="AB28" i="5" a="1"/>
  <c r="AB28" i="5" s="1"/>
  <c r="AB30" i="5" a="1"/>
  <c r="AB30" i="5" s="1"/>
  <c r="AB32" i="5" a="1"/>
  <c r="AB32" i="5" s="1"/>
  <c r="AB15" i="5" a="1"/>
  <c r="AB15" i="5" s="1"/>
  <c r="AB19" i="5" a="1"/>
  <c r="AB19" i="5" s="1"/>
  <c r="AB33" i="5" a="1"/>
  <c r="AB33" i="5" s="1"/>
  <c r="AB27" i="5" a="1"/>
  <c r="AB27" i="5" s="1"/>
  <c r="AB23" i="5" a="1"/>
  <c r="AB23" i="5" s="1"/>
  <c r="AB21" i="5" a="1"/>
  <c r="AB21" i="5" s="1"/>
  <c r="AB25" i="5" a="1"/>
  <c r="AB25" i="5" s="1"/>
  <c r="AB20" i="5" a="1"/>
  <c r="AB20" i="5" s="1"/>
  <c r="AB31" i="5" a="1"/>
  <c r="AB31" i="5" s="1"/>
  <c r="AB17" i="5" a="1"/>
  <c r="AB17" i="5" s="1"/>
  <c r="AB14" i="5" a="1"/>
  <c r="AB14" i="5" s="1"/>
  <c r="AB16" i="5" a="1"/>
  <c r="AB16" i="5" s="1"/>
  <c r="AB29" i="5" a="1"/>
  <c r="AB29" i="5" s="1"/>
  <c r="AB18" i="5" a="1"/>
  <c r="AB18" i="5" s="1"/>
  <c r="AB22" i="5" a="1"/>
  <c r="AB22" i="5" s="1"/>
  <c r="AB24" i="5" a="1"/>
  <c r="AB24" i="5" s="1"/>
  <c r="AB34" i="5" a="1"/>
  <c r="AB34" i="5" s="1"/>
  <c r="AB13" i="5" a="1"/>
  <c r="AB13" i="5" s="1"/>
  <c r="AA25" i="5" a="1"/>
  <c r="AA25" i="5" s="1"/>
  <c r="AA31" i="5" a="1"/>
  <c r="AA31" i="5" s="1"/>
  <c r="AA20" i="5" a="1"/>
  <c r="AA20" i="5" s="1"/>
  <c r="AA21" i="5" a="1"/>
  <c r="AA21" i="5" s="1"/>
  <c r="AA14" i="5" a="1"/>
  <c r="AA14" i="5" s="1"/>
  <c r="AA28" i="5" a="1"/>
  <c r="AA28" i="5" s="1"/>
  <c r="AA30" i="5" a="1"/>
  <c r="AA30" i="5" s="1"/>
  <c r="AA15" i="5" a="1"/>
  <c r="AA15" i="5" s="1"/>
  <c r="AA27" i="5" a="1"/>
  <c r="AA27" i="5" s="1"/>
  <c r="AA24" i="5" a="1"/>
  <c r="AA24" i="5" s="1"/>
  <c r="AA29" i="5" a="1"/>
  <c r="AA29" i="5" s="1"/>
  <c r="AA26" i="5" a="1"/>
  <c r="AA26" i="5" s="1"/>
  <c r="AA18" i="5" a="1"/>
  <c r="AA18" i="5" s="1"/>
  <c r="AA32" i="5" a="1"/>
  <c r="AA32" i="5" s="1"/>
  <c r="AA34" i="5" a="1"/>
  <c r="AA34" i="5" s="1"/>
  <c r="AA19" i="5" a="1"/>
  <c r="AA19" i="5" s="1"/>
  <c r="AA22" i="5" a="1"/>
  <c r="AA22" i="5" s="1"/>
  <c r="AA17" i="5" a="1"/>
  <c r="AA17" i="5" s="1"/>
  <c r="AA33" i="5" a="1"/>
  <c r="AA33" i="5" s="1"/>
  <c r="AA16" i="5" a="1"/>
  <c r="AA16" i="5" s="1"/>
  <c r="AA23" i="5" a="1"/>
  <c r="AA23" i="5" s="1"/>
  <c r="AA13" i="5" a="1"/>
  <c r="AA13" i="5" s="1"/>
  <c r="Z27" i="5" a="1"/>
  <c r="Z27" i="5" s="1"/>
  <c r="Z22" i="5" a="1"/>
  <c r="Z22" i="5" s="1"/>
  <c r="Z24" i="5" a="1"/>
  <c r="Z24" i="5" s="1"/>
  <c r="Z26" i="5" a="1"/>
  <c r="Z26" i="5" s="1"/>
  <c r="Z30" i="5" a="1"/>
  <c r="Z30" i="5" s="1"/>
  <c r="Z17" i="5" a="1"/>
  <c r="Z17" i="5" s="1"/>
  <c r="Z20" i="5" a="1"/>
  <c r="Z20" i="5" s="1"/>
  <c r="Z14" i="5" a="1"/>
  <c r="Z14" i="5" s="1"/>
  <c r="Z33" i="5" a="1"/>
  <c r="Z33" i="5" s="1"/>
  <c r="Z15" i="5" a="1"/>
  <c r="Z15" i="5" s="1"/>
  <c r="Z28" i="5" a="1"/>
  <c r="Z28" i="5" s="1"/>
  <c r="Z16" i="5" a="1"/>
  <c r="Z16" i="5" s="1"/>
  <c r="Z25" i="5" a="1"/>
  <c r="Z25" i="5" s="1"/>
  <c r="Z18" i="5" a="1"/>
  <c r="Z18" i="5" s="1"/>
  <c r="Z21" i="5" a="1"/>
  <c r="Z21" i="5" s="1"/>
  <c r="Z19" i="5" a="1"/>
  <c r="Z19" i="5" s="1"/>
  <c r="Z32" i="5" a="1"/>
  <c r="Z32" i="5" s="1"/>
  <c r="Z29" i="5" a="1"/>
  <c r="Z29" i="5" s="1"/>
  <c r="Z23" i="5" a="1"/>
  <c r="Z23" i="5" s="1"/>
  <c r="Z31" i="5" a="1"/>
  <c r="Z31" i="5" s="1"/>
  <c r="Z34" i="5" a="1"/>
  <c r="Z34" i="5" s="1"/>
  <c r="Z13" i="5" a="1"/>
  <c r="Z13" i="5" s="1"/>
  <c r="Y35" i="5" a="1"/>
  <c r="Y35" i="5" s="1"/>
  <c r="AD35" i="5" s="1"/>
  <c r="AC32" i="5" a="1"/>
  <c r="AC32" i="5" s="1"/>
  <c r="W36" i="5" a="1"/>
  <c r="W36" i="5" s="1"/>
  <c r="AC36" i="5" a="1"/>
  <c r="AC36" i="5" s="1"/>
  <c r="AG36" i="5" s="1"/>
  <c r="Y32" i="5" a="1"/>
  <c r="Y32" i="5" s="1"/>
  <c r="Y34" i="5" a="1"/>
  <c r="Y34" i="5" s="1"/>
  <c r="AC34" i="5" a="1"/>
  <c r="AC34" i="5" s="1"/>
  <c r="AC35" i="5" a="1"/>
  <c r="AC35" i="5" s="1"/>
  <c r="AG35" i="5" s="1"/>
  <c r="Y36" i="5" a="1"/>
  <c r="Y36" i="5" s="1"/>
  <c r="AD36" i="5" s="1"/>
  <c r="S36" i="5"/>
  <c r="S34" i="5"/>
  <c r="S32" i="5"/>
  <c r="S30" i="5"/>
  <c r="S28" i="5"/>
  <c r="S26" i="5"/>
  <c r="S24" i="5"/>
  <c r="S22" i="5"/>
  <c r="S20" i="5"/>
  <c r="S19" i="5"/>
  <c r="S18" i="5"/>
  <c r="S35" i="5"/>
  <c r="S33" i="5"/>
  <c r="S31" i="5"/>
  <c r="S29" i="5"/>
  <c r="S27" i="5"/>
  <c r="S25" i="5"/>
  <c r="S23" i="5"/>
  <c r="S21" i="5"/>
  <c r="S17" i="5"/>
  <c r="S16" i="5"/>
  <c r="S14" i="5"/>
  <c r="S15" i="5"/>
  <c r="F41" i="5"/>
  <c r="D41" i="5"/>
  <c r="F45" i="5"/>
  <c r="D45" i="5"/>
  <c r="F40" i="5"/>
  <c r="D40" i="5"/>
  <c r="F48" i="5"/>
  <c r="D48" i="5"/>
  <c r="F52" i="5"/>
  <c r="D52" i="5"/>
  <c r="F55" i="5"/>
  <c r="D55" i="5"/>
  <c r="F35" i="5"/>
  <c r="D35" i="5"/>
  <c r="F39" i="5"/>
  <c r="D39" i="5"/>
  <c r="F58" i="5"/>
  <c r="X36" i="5" s="1" a="1"/>
  <c r="X36" i="5" s="1"/>
  <c r="AI36" i="5" s="1"/>
  <c r="D58" i="5"/>
  <c r="D46" i="5"/>
  <c r="F46" i="5"/>
  <c r="D50" i="5"/>
  <c r="F50" i="5"/>
  <c r="F49" i="5"/>
  <c r="D49" i="5"/>
  <c r="AF30" i="5" l="1"/>
  <c r="AF31" i="5"/>
  <c r="AF16" i="5"/>
  <c r="AF32" i="5"/>
  <c r="AF34" i="5"/>
  <c r="AF23" i="5"/>
  <c r="AF27" i="5"/>
  <c r="AF20" i="5"/>
  <c r="AF21" i="5"/>
  <c r="AF24" i="5"/>
  <c r="AF22" i="5"/>
  <c r="AF33" i="5"/>
  <c r="AF18" i="5"/>
  <c r="AF19" i="5"/>
  <c r="AF29" i="5"/>
  <c r="AF15" i="5"/>
  <c r="AF25" i="5"/>
  <c r="AF14" i="5"/>
  <c r="AF17" i="5"/>
  <c r="AF28" i="5"/>
  <c r="AF26" i="5"/>
  <c r="AE18" i="5"/>
  <c r="AE25" i="5"/>
  <c r="AF13" i="5"/>
  <c r="AG32" i="5"/>
  <c r="AG34" i="5"/>
  <c r="AE26" i="5"/>
  <c r="AE27" i="5"/>
  <c r="AE14" i="5"/>
  <c r="AE19" i="5"/>
  <c r="AE32" i="5"/>
  <c r="AE31" i="5"/>
  <c r="AE29" i="5"/>
  <c r="AE24" i="5"/>
  <c r="AE23" i="5"/>
  <c r="AE16" i="5"/>
  <c r="AE15" i="5"/>
  <c r="AE33" i="5"/>
  <c r="AE30" i="5"/>
  <c r="AE17" i="5"/>
  <c r="AE28" i="5"/>
  <c r="AE22" i="5"/>
  <c r="AE21" i="5"/>
  <c r="AE34" i="5"/>
  <c r="AE20" i="5"/>
  <c r="AE13" i="5"/>
  <c r="AD34" i="5"/>
  <c r="AD32" i="5"/>
  <c r="S11" i="5"/>
  <c r="AC28" i="5" a="1"/>
  <c r="AC28" i="5" s="1"/>
  <c r="AC30" i="5" a="1"/>
  <c r="AC30" i="5" s="1"/>
  <c r="Y30" i="5" a="1"/>
  <c r="Y30" i="5" s="1"/>
  <c r="AD30" i="5" s="1"/>
  <c r="W22" i="5" a="1"/>
  <c r="W22" i="5" s="1"/>
  <c r="W13" i="5" a="1"/>
  <c r="W13" i="5" s="1"/>
  <c r="AC13" i="5" a="1"/>
  <c r="AC13" i="5" s="1"/>
  <c r="Y20" i="5" a="1"/>
  <c r="Y20" i="5" s="1"/>
  <c r="AD20" i="5" s="1"/>
  <c r="AC24" i="5" a="1"/>
  <c r="AC24" i="5" s="1"/>
  <c r="AC22" i="5" a="1"/>
  <c r="AC22" i="5" s="1"/>
  <c r="W26" i="5" a="1"/>
  <c r="W26" i="5" s="1"/>
  <c r="W24" i="5" a="1"/>
  <c r="W24" i="5" s="1"/>
  <c r="Y13" i="5" a="1"/>
  <c r="Y13" i="5" s="1"/>
  <c r="AD13" i="5" s="1"/>
  <c r="Y24" i="5" a="1"/>
  <c r="Y24" i="5" s="1"/>
  <c r="AD24" i="5" s="1"/>
  <c r="Y22" i="5" a="1"/>
  <c r="Y22" i="5" s="1"/>
  <c r="AD22" i="5" s="1"/>
  <c r="AC15" i="5" a="1"/>
  <c r="AC15" i="5" s="1"/>
  <c r="Y28" i="5" a="1"/>
  <c r="Y28" i="5" s="1"/>
  <c r="AD28" i="5" s="1"/>
  <c r="Y26" i="5" a="1"/>
  <c r="Y26" i="5" s="1"/>
  <c r="AD26" i="5" s="1"/>
  <c r="Y15" i="5" a="1"/>
  <c r="Y15" i="5" s="1"/>
  <c r="AD15" i="5" s="1"/>
  <c r="W17" i="5" a="1"/>
  <c r="W17" i="5" s="1"/>
  <c r="AC26" i="5" a="1"/>
  <c r="AC26" i="5" s="1"/>
  <c r="AC25" i="5" a="1"/>
  <c r="AC25" i="5" s="1"/>
  <c r="W28" i="5" a="1"/>
  <c r="W28" i="5" s="1"/>
  <c r="W27" i="5" a="1"/>
  <c r="W27" i="5" s="1"/>
  <c r="Y14" i="5" a="1"/>
  <c r="Y14" i="5" s="1"/>
  <c r="AD14" i="5" s="1"/>
  <c r="W30" i="5" a="1"/>
  <c r="W30" i="5" s="1"/>
  <c r="W19" i="5" a="1"/>
  <c r="W19" i="5" s="1"/>
  <c r="W29" i="5" a="1"/>
  <c r="W29" i="5" s="1"/>
  <c r="Y29" i="5" a="1"/>
  <c r="Y29" i="5" s="1"/>
  <c r="AD29" i="5" s="1"/>
  <c r="Y21" i="5" a="1"/>
  <c r="Y21" i="5" s="1"/>
  <c r="AD21" i="5" s="1"/>
  <c r="AC27" i="5" a="1"/>
  <c r="AC27" i="5" s="1"/>
  <c r="Y25" i="5" a="1"/>
  <c r="Y25" i="5" s="1"/>
  <c r="AD25" i="5" s="1"/>
  <c r="Y17" i="5" a="1"/>
  <c r="Y17" i="5" s="1"/>
  <c r="AD17" i="5" s="1"/>
  <c r="AC18" i="5" a="1"/>
  <c r="AC18" i="5" s="1"/>
  <c r="AC17" i="5" a="1"/>
  <c r="AC17" i="5" s="1"/>
  <c r="AC21" i="5" a="1"/>
  <c r="AC21" i="5" s="1"/>
  <c r="W33" i="5" a="1"/>
  <c r="W33" i="5" s="1"/>
  <c r="W18" i="5" a="1"/>
  <c r="W18" i="5" s="1"/>
  <c r="W23" i="5" a="1"/>
  <c r="W23" i="5" s="1"/>
  <c r="AC31" i="5" a="1"/>
  <c r="AC31" i="5" s="1"/>
  <c r="W31" i="5" a="1"/>
  <c r="W31" i="5" s="1"/>
  <c r="W25" i="5" a="1"/>
  <c r="W25" i="5" s="1"/>
  <c r="AC20" i="5" a="1"/>
  <c r="AC20" i="5" s="1"/>
  <c r="W32" i="5" a="1"/>
  <c r="W32" i="5" s="1"/>
  <c r="Y23" i="5" a="1"/>
  <c r="Y23" i="5" s="1"/>
  <c r="AD23" i="5" s="1"/>
  <c r="AC29" i="5" a="1"/>
  <c r="AC29" i="5" s="1"/>
  <c r="Y19" i="5" a="1"/>
  <c r="Y19" i="5" s="1"/>
  <c r="AD19" i="5" s="1"/>
  <c r="AC19" i="5" a="1"/>
  <c r="AC19" i="5" s="1"/>
  <c r="W16" i="5" a="1"/>
  <c r="W16" i="5" s="1"/>
  <c r="Y33" i="5" a="1"/>
  <c r="Y33" i="5" s="1"/>
  <c r="AD33" i="5" s="1"/>
  <c r="Y16" i="5" a="1"/>
  <c r="Y16" i="5" s="1"/>
  <c r="AD16" i="5" s="1"/>
  <c r="W21" i="5" a="1"/>
  <c r="W21" i="5" s="1"/>
  <c r="W34" i="5" a="1"/>
  <c r="W34" i="5" s="1"/>
  <c r="Y27" i="5" a="1"/>
  <c r="Y27" i="5" s="1"/>
  <c r="AD27" i="5" s="1"/>
  <c r="AC16" i="5" a="1"/>
  <c r="AC16" i="5" s="1"/>
  <c r="Y18" i="5" a="1"/>
  <c r="Y18" i="5" s="1"/>
  <c r="AD18" i="5" s="1"/>
  <c r="AC23" i="5" a="1"/>
  <c r="AC23" i="5" s="1"/>
  <c r="W35" i="5" a="1"/>
  <c r="W35" i="5" s="1"/>
  <c r="AC33" i="5" a="1"/>
  <c r="AC33" i="5" s="1"/>
  <c r="Y31" i="5" a="1"/>
  <c r="Y31" i="5" s="1"/>
  <c r="AD31" i="5" s="1"/>
  <c r="W20" i="5" a="1"/>
  <c r="W20" i="5" s="1"/>
  <c r="V36" i="5" a="1"/>
  <c r="V36" i="5" s="1"/>
  <c r="AH36" i="5" s="1"/>
  <c r="AC14" i="5" a="1"/>
  <c r="AC14" i="5" s="1"/>
  <c r="W15" i="5" a="1"/>
  <c r="W15" i="5" s="1"/>
  <c r="W14" i="5" a="1"/>
  <c r="W14" i="5" s="1"/>
  <c r="D53" i="5"/>
  <c r="F53" i="5"/>
  <c r="F51" i="5"/>
  <c r="D51" i="5"/>
  <c r="F47" i="5"/>
  <c r="D47" i="5"/>
  <c r="F43" i="5"/>
  <c r="D43" i="5"/>
  <c r="F56" i="5"/>
  <c r="X34" i="5" s="1" a="1"/>
  <c r="X34" i="5" s="1"/>
  <c r="D56" i="5"/>
  <c r="D54" i="5"/>
  <c r="F54" i="5"/>
  <c r="F36" i="5"/>
  <c r="D36" i="5"/>
  <c r="D57" i="5"/>
  <c r="V33" i="5" s="1" a="1"/>
  <c r="V33" i="5" s="1"/>
  <c r="F57" i="5"/>
  <c r="X35" i="5" s="1" a="1"/>
  <c r="X35" i="5" s="1"/>
  <c r="AI35" i="5" s="1"/>
  <c r="D37" i="5"/>
  <c r="F37" i="5"/>
  <c r="D38" i="5"/>
  <c r="F38" i="5"/>
  <c r="D42" i="5"/>
  <c r="F42" i="5"/>
  <c r="F44" i="5"/>
  <c r="D44" i="5"/>
  <c r="AI34" i="5" l="1"/>
  <c r="AH33" i="5"/>
  <c r="AG29" i="5"/>
  <c r="AG26" i="5"/>
  <c r="AG27" i="5"/>
  <c r="AG31" i="5"/>
  <c r="AG30" i="5"/>
  <c r="AG28" i="5"/>
  <c r="AG33" i="5"/>
  <c r="AG19" i="5"/>
  <c r="AG21" i="5"/>
  <c r="AG17" i="5"/>
  <c r="AG18" i="5"/>
  <c r="AG25" i="5"/>
  <c r="AG22" i="5"/>
  <c r="AG23" i="5"/>
  <c r="AG24" i="5"/>
  <c r="AG16" i="5"/>
  <c r="AG20" i="5"/>
  <c r="AG15" i="5"/>
  <c r="AG14" i="5"/>
  <c r="AG13" i="5"/>
  <c r="V22" i="5" a="1"/>
  <c r="V22" i="5" s="1"/>
  <c r="AH22" i="5" s="1"/>
  <c r="V23" i="5" a="1"/>
  <c r="V23" i="5" s="1"/>
  <c r="AH23" i="5" s="1"/>
  <c r="V24" i="5" a="1"/>
  <c r="V24" i="5" s="1"/>
  <c r="AH24" i="5" s="1"/>
  <c r="X25" i="5" a="1"/>
  <c r="X25" i="5" s="1"/>
  <c r="AI25" i="5" s="1"/>
  <c r="V30" i="5" a="1"/>
  <c r="V30" i="5" s="1"/>
  <c r="AH30" i="5" s="1"/>
  <c r="X26" i="5" a="1"/>
  <c r="X26" i="5" s="1"/>
  <c r="AI26" i="5" s="1"/>
  <c r="X24" i="5" a="1"/>
  <c r="X24" i="5" s="1"/>
  <c r="AI24" i="5" s="1"/>
  <c r="V28" i="5" a="1"/>
  <c r="V28" i="5" s="1"/>
  <c r="AH28" i="5" s="1"/>
  <c r="X18" i="5" a="1"/>
  <c r="X18" i="5" s="1"/>
  <c r="AI18" i="5" s="1"/>
  <c r="X17" i="5" a="1"/>
  <c r="X17" i="5" s="1"/>
  <c r="AI17" i="5" s="1"/>
  <c r="V18" i="5" a="1"/>
  <c r="V18" i="5" s="1"/>
  <c r="AH18" i="5" s="1"/>
  <c r="V17" i="5" a="1"/>
  <c r="V17" i="5" s="1"/>
  <c r="AH17" i="5" s="1"/>
  <c r="X13" i="5" a="1"/>
  <c r="X13" i="5" s="1"/>
  <c r="AI13" i="5" s="1"/>
  <c r="V19" i="5" a="1"/>
  <c r="V19" i="5" s="1"/>
  <c r="AH19" i="5" s="1"/>
  <c r="X19" i="5" a="1"/>
  <c r="X19" i="5" s="1"/>
  <c r="AI19" i="5" s="1"/>
  <c r="V27" i="5" a="1"/>
  <c r="V27" i="5" s="1"/>
  <c r="AH27" i="5" s="1"/>
  <c r="V26" i="5" a="1"/>
  <c r="V26" i="5" s="1"/>
  <c r="AH26" i="5" s="1"/>
  <c r="X31" i="5" a="1"/>
  <c r="X31" i="5" s="1"/>
  <c r="AI31" i="5" s="1"/>
  <c r="X28" i="5" a="1"/>
  <c r="X28" i="5" s="1"/>
  <c r="AI28" i="5" s="1"/>
  <c r="V14" i="5" a="1"/>
  <c r="V14" i="5" s="1"/>
  <c r="AH14" i="5" s="1"/>
  <c r="X32" i="5" a="1"/>
  <c r="X32" i="5" s="1"/>
  <c r="AI32" i="5" s="1"/>
  <c r="X23" i="5" a="1"/>
  <c r="X23" i="5" s="1"/>
  <c r="AI23" i="5" s="1"/>
  <c r="X29" i="5" a="1"/>
  <c r="X29" i="5" s="1"/>
  <c r="AI29" i="5" s="1"/>
  <c r="X33" i="5" a="1"/>
  <c r="X33" i="5" s="1"/>
  <c r="AI33" i="5" s="1"/>
  <c r="X14" i="5" a="1"/>
  <c r="X14" i="5" s="1"/>
  <c r="AI14" i="5" s="1"/>
  <c r="X30" i="5" a="1"/>
  <c r="X30" i="5" s="1"/>
  <c r="AI30" i="5" s="1"/>
  <c r="V13" i="5" a="1"/>
  <c r="V13" i="5" s="1"/>
  <c r="AH13" i="5" s="1"/>
  <c r="X20" i="5" a="1"/>
  <c r="X20" i="5" s="1"/>
  <c r="AI20" i="5" s="1"/>
  <c r="X27" i="5" a="1"/>
  <c r="X27" i="5" s="1"/>
  <c r="AI27" i="5" s="1"/>
  <c r="X16" i="5" a="1"/>
  <c r="X16" i="5" s="1"/>
  <c r="AI16" i="5" s="1"/>
  <c r="X22" i="5" a="1"/>
  <c r="X22" i="5" s="1"/>
  <c r="AI22" i="5" s="1"/>
  <c r="V20" i="5" a="1"/>
  <c r="V20" i="5" s="1"/>
  <c r="AH20" i="5" s="1"/>
  <c r="V35" i="5" a="1"/>
  <c r="V35" i="5" s="1"/>
  <c r="AH35" i="5" s="1"/>
  <c r="V32" i="5" a="1"/>
  <c r="V32" i="5" s="1"/>
  <c r="AH32" i="5" s="1"/>
  <c r="X15" i="5" a="1"/>
  <c r="X15" i="5" s="1"/>
  <c r="AI15" i="5" s="1"/>
  <c r="X21" i="5" a="1"/>
  <c r="X21" i="5" s="1"/>
  <c r="AI21" i="5" s="1"/>
  <c r="V31" i="5" a="1"/>
  <c r="V31" i="5" s="1"/>
  <c r="AH31" i="5" s="1"/>
  <c r="V34" i="5" a="1"/>
  <c r="V34" i="5" s="1"/>
  <c r="AH34" i="5" s="1"/>
  <c r="V15" i="5" a="1"/>
  <c r="V15" i="5" s="1"/>
  <c r="AH15" i="5" s="1"/>
  <c r="V21" i="5" a="1"/>
  <c r="V21" i="5" s="1"/>
  <c r="AH21" i="5" s="1"/>
  <c r="V25" i="5" a="1"/>
  <c r="V25" i="5" s="1"/>
  <c r="AH25" i="5" s="1"/>
  <c r="V29" i="5" a="1"/>
  <c r="V29" i="5" s="1"/>
  <c r="AH29" i="5" s="1"/>
  <c r="V16" i="5" a="1"/>
  <c r="V16" i="5" s="1"/>
  <c r="AH16"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Croft Stacey (MLCSU)</author>
  </authors>
  <commentList>
    <comment ref="G34" authorId="0" shapeId="0" xr:uid="{5D463F37-1104-478C-A39B-F25691CDC5AF}">
      <text>
        <r>
          <rPr>
            <b/>
            <sz val="9"/>
            <color indexed="81"/>
            <rFont val="Tahoma"/>
            <family val="2"/>
          </rPr>
          <t>Croft Stacey (MLCSU):</t>
        </r>
        <r>
          <rPr>
            <sz val="9"/>
            <color indexed="81"/>
            <rFont val="Tahoma"/>
            <family val="2"/>
          </rPr>
          <t xml:space="preserve">
Standard deviation</t>
        </r>
      </text>
    </comment>
    <comment ref="N34" authorId="0" shapeId="0" xr:uid="{C3AC3BCE-62D2-4747-8219-E70F70E7C0FE}">
      <text>
        <r>
          <rPr>
            <b/>
            <sz val="9"/>
            <color indexed="81"/>
            <rFont val="Tahoma"/>
            <family val="2"/>
          </rPr>
          <t>Croft Stacey (MLCSU):</t>
        </r>
        <r>
          <rPr>
            <sz val="9"/>
            <color indexed="81"/>
            <rFont val="Tahoma"/>
            <family val="2"/>
          </rPr>
          <t xml:space="preserve">
1 = include in chart</t>
        </r>
      </text>
    </comment>
    <comment ref="O37" authorId="0" shapeId="0" xr:uid="{0396EF24-CB17-4328-938E-6AED425D9797}">
      <text>
        <r>
          <rPr>
            <b/>
            <sz val="9"/>
            <color indexed="81"/>
            <rFont val="Tahoma"/>
            <family val="2"/>
          </rPr>
          <t>Croft Stacey (MLCSU):</t>
        </r>
        <r>
          <rPr>
            <sz val="9"/>
            <color indexed="81"/>
            <rFont val="Tahoma"/>
            <family val="2"/>
          </rPr>
          <t xml:space="preserve">
The number of minutes taken after the site closed to arrivals for the patients waiting to be completed and the last patient to leave the site</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<sst xmlns="http://schemas.openxmlformats.org/spreadsheetml/2006/main" count="121" uniqueCount="118">
  <si>
    <t>Vaccination Centre JaamSim Model</t>
  </si>
  <si>
    <t>Instructions</t>
  </si>
  <si>
    <t>Produced: 28th January 2021</t>
  </si>
  <si>
    <t>This excel spreadsheet processes the results generated by the vaccine centre discrete event simulation (DES) model.</t>
  </si>
  <si>
    <t>Contents links:</t>
  </si>
  <si>
    <t>1. Install JaamSim</t>
  </si>
  <si>
    <t>JaamSim is an open source discrete event simulation software that does not require a license. To run the model you will need to install JaamSim following the instructions in the manual (see link below). Please ensure that you have an appropriate version of Java and your graphics drivers are up to date, (if you have problems please also try the 32 bit JaamSim even if you have a 64 bit machine as this has resolved issues for some people). Once installed when you open JaamSim you should see this default screen: ---&gt;</t>
  </si>
  <si>
    <t>&gt;&gt;&gt;Click this link to download the JaamSim Manual page 6 has the installation instructions</t>
  </si>
  <si>
    <t>&gt;&gt;&gt;Click this link to choose the appropriate version of the JaamSim program to download</t>
  </si>
  <si>
    <t>Further info:</t>
  </si>
  <si>
    <t>JaamSim website:</t>
  </si>
  <si>
    <t>https://jaamsim.com/</t>
  </si>
  <si>
    <t>JaamSim github:</t>
  </si>
  <si>
    <t>https://github.com/jaamsim</t>
  </si>
  <si>
    <t>2. JaamSim setting up and running the model</t>
  </si>
  <si>
    <t>2.1 Changing the model parameters</t>
  </si>
  <si>
    <t>2.2 Running the model</t>
  </si>
  <si>
    <t>Once you have set up your model you are ready to run it. If you wish, you can watch the patients going through the model in the 2_Model view:</t>
  </si>
  <si>
    <t>To run the model you need to press ‘Run’ button in the Control Panel (blue circle with white triangle in).</t>
  </si>
  <si>
    <t>You can adjust speed of the run using the speed multiplier in the box next to real time, we suggest starting at a speed around 400 initially so you can visually check the model is running as you would expect and view where bottlenecks might be. You may then want to increase the speed 1000000 times real time using the up arrow next to the box or by typing it in. The model is set to run 200 iterations at the higher speed this should not take long, each one samples from the distributions to account for the variability seen and so produces different results on each run.</t>
  </si>
  <si>
    <t>3. Processing the model results</t>
  </si>
  <si>
    <t xml:space="preserve">[1] The original Wolverhampton model was developed by participants in the Primary Care Discrete Event Simulation Programme funded by an Advancing Applied Analytics grant from the Health Foundation. The Health Foundation is an independent charity committed to bringing about better health and health care for people in the UK. </t>
  </si>
  <si>
    <t>Further development of the generic model was funded by NHS Midlands and Lancashire CSU.</t>
  </si>
  <si>
    <t>[Simulation].RunNumber</t>
  </si>
  <si>
    <t>[SiteEntry].NumberGenerated</t>
  </si>
  <si>
    <t>[ExitSite].NumberProcessed</t>
  </si>
  <si>
    <t>([ExitSite].ReleaseTime-[ArrivalHours].Value)/1[min]</t>
  </si>
  <si>
    <t>[Thres_Q_Signin].OpenFraction*100</t>
  </si>
  <si>
    <t>[Thres_Q_Vac].OpenFraction*100</t>
  </si>
  <si>
    <t>[Thres_Q_Obs].OpenFraction*100</t>
  </si>
  <si>
    <t>[Stat_TotalTime].SampleAverage/1[min]</t>
  </si>
  <si>
    <t>[Stat_TotalTime].SampleMaximum/1[min]</t>
  </si>
  <si>
    <t>[Q_CarPark].QueueLengthAverage</t>
  </si>
  <si>
    <t>[Q_CarPark].QueueLengthMaximum</t>
  </si>
  <si>
    <t>[Q_Temp].QueueLengthMaximum</t>
  </si>
  <si>
    <t>[Q_Temp].QueueLengthAverage</t>
  </si>
  <si>
    <t>[Stat_TempWaitTime].SampleAverage/1[min]</t>
  </si>
  <si>
    <t>[Stat_TempWaitTime].SampleMaximum/1[min]</t>
  </si>
  <si>
    <t>[Stat_TempWaitOver].SampleAverage*100</t>
  </si>
  <si>
    <t>[Stat_SignInWaitTime].SampleAverage/1[min]</t>
  </si>
  <si>
    <t>[Stat_SignInWaitTime].SampleMaximum/1[min]</t>
  </si>
  <si>
    <t>[Stat_SignInWaitOver].SampleAverage</t>
  </si>
  <si>
    <t>[Stat_VacWaitTime].SampleAverage/1[min]</t>
  </si>
  <si>
    <t>[Stat_VacWaitTime].SampleMaximum/1[min]</t>
  </si>
  <si>
    <t>[Stat_VacWaitOver].SampleAverage*100</t>
  </si>
  <si>
    <t>[Stat_ObsWaitTime].SampleAverage/1[min]</t>
  </si>
  <si>
    <t>[Stat_ObsWaitTime].SampleMaximum/1[min]</t>
  </si>
  <si>
    <t>[Stat_ObsWaitOver].SampleAverage*100</t>
  </si>
  <si>
    <t>[TempWaitThres].Value/1[min]</t>
  </si>
  <si>
    <t>[SignInWaitThres].Value/1[min]</t>
  </si>
  <si>
    <t>[VacWaitThres].Value/1[min]</t>
  </si>
  <si>
    <t>[ObsWaitThres].Value/1[min]</t>
  </si>
  <si>
    <t>Output Chart and Table</t>
  </si>
  <si>
    <t>Which chart would you like to display:</t>
  </si>
  <si>
    <t>Range of results produced from 200 runs of the model</t>
  </si>
  <si>
    <t>CHART DATA:</t>
  </si>
  <si>
    <t>Base</t>
  </si>
  <si>
    <t>Min to Q1</t>
  </si>
  <si>
    <t>Q1 to median</t>
  </si>
  <si>
    <t>median to Q3</t>
  </si>
  <si>
    <t>Q3 to Max</t>
  </si>
  <si>
    <t>Metrics</t>
  </si>
  <si>
    <t>To show</t>
  </si>
  <si>
    <t>Metric in table</t>
  </si>
  <si>
    <t>Name</t>
  </si>
  <si>
    <t>Q1</t>
  </si>
  <si>
    <t>Median</t>
  </si>
  <si>
    <t>Q3</t>
  </si>
  <si>
    <t>Stacked bar 1</t>
  </si>
  <si>
    <t>Stacked bar 2</t>
  </si>
  <si>
    <t>Stacked bar 3</t>
  </si>
  <si>
    <t>Stacked bar 4</t>
  </si>
  <si>
    <t>-ve error bar</t>
  </si>
  <si>
    <t>+ve error bar</t>
  </si>
  <si>
    <t>Number of runs:</t>
  </si>
  <si>
    <t>OutputFields</t>
  </si>
  <si>
    <t>95% LCI</t>
  </si>
  <si>
    <t>Average (Mean)</t>
  </si>
  <si>
    <t>95% UCI</t>
  </si>
  <si>
    <t>Std dev</t>
  </si>
  <si>
    <t>Min</t>
  </si>
  <si>
    <t>Quartile 1</t>
  </si>
  <si>
    <t>Quartile 3</t>
  </si>
  <si>
    <t>Max</t>
  </si>
  <si>
    <t>In Chart =1</t>
  </si>
  <si>
    <t>Short name for chart</t>
  </si>
  <si>
    <t>-</t>
  </si>
  <si>
    <t>Arrivals</t>
  </si>
  <si>
    <t>Completed</t>
  </si>
  <si>
    <t>Overtime minutes</t>
  </si>
  <si>
    <t>% of time Signin Q open</t>
  </si>
  <si>
    <t>% of time Vac Q Open</t>
  </si>
  <si>
    <t>% of time Obs Q Open</t>
  </si>
  <si>
    <t>Average minutes on site</t>
  </si>
  <si>
    <t>Maximum minutes on site</t>
  </si>
  <si>
    <t>CarPark Q avg length</t>
  </si>
  <si>
    <t>CarPark Q max length</t>
  </si>
  <si>
    <t>TempCheck Q max length</t>
  </si>
  <si>
    <t>TempCheck Q avg length</t>
  </si>
  <si>
    <t>TempCheck Q avg mins waited</t>
  </si>
  <si>
    <t>TempCheck Q max mins waited</t>
  </si>
  <si>
    <t>SignIn Q avg mins waited</t>
  </si>
  <si>
    <t>SignIn Q max mins waited</t>
  </si>
  <si>
    <t>Vac Q avg mins waited</t>
  </si>
  <si>
    <t>Vac Q max mins waited</t>
  </si>
  <si>
    <t>Obs Q avg mins waited</t>
  </si>
  <si>
    <t>Obs Q max mins waited</t>
  </si>
  <si>
    <r>
      <t xml:space="preserve">In the first column you can update:
</t>
    </r>
    <r>
      <rPr>
        <b/>
        <sz val="11"/>
        <color theme="6"/>
        <rFont val="Segoe UI"/>
        <family val="2"/>
      </rPr>
      <t xml:space="preserve">Patient Arrivals </t>
    </r>
    <r>
      <rPr>
        <sz val="11"/>
        <color theme="6"/>
        <rFont val="Segoe UI"/>
        <family val="2"/>
      </rPr>
      <t xml:space="preserve">- how many people on average you aim to see in one day and how many hours they arrive over, make sure to state the number of hours with a space and the letter h afterwards to ensure the model knows it is in hours.
</t>
    </r>
    <r>
      <rPr>
        <b/>
        <sz val="11"/>
        <color theme="6"/>
        <rFont val="Segoe UI"/>
        <family val="2"/>
      </rPr>
      <t>Resources</t>
    </r>
    <r>
      <rPr>
        <sz val="11"/>
        <color theme="6"/>
        <rFont val="Segoe UI"/>
        <family val="2"/>
      </rPr>
      <t xml:space="preserve"> - This is the number of patients that can be consequtively processed at each activity(Temperature check stations, sign in stations, vaccination bays and observation places). The model currently assumes there are sufficient staff that there is no gap in service.
</t>
    </r>
    <r>
      <rPr>
        <b/>
        <sz val="11"/>
        <color theme="6"/>
        <rFont val="Segoe UI"/>
        <family val="2"/>
      </rPr>
      <t xml:space="preserve">Queue Spaces </t>
    </r>
    <r>
      <rPr>
        <sz val="11"/>
        <color theme="6"/>
        <rFont val="Segoe UI"/>
        <family val="2"/>
      </rPr>
      <t xml:space="preserve">- the number of people able to queue whilst maintaining social distancung each of the activities may be limited by physical space constraints. Here you can enter how many people can fit betweenthe activities in the centre you are modelling. The model will use these to pause activities when patients are unable to move forward until there is a space ahead of them. The model currently assumes that those waiting for temperature check are able to queue outside with out a limit to maximum length.
</t>
    </r>
    <r>
      <rPr>
        <b/>
        <sz val="11"/>
        <color theme="6"/>
        <rFont val="Segoe UI"/>
        <family val="2"/>
      </rPr>
      <t xml:space="preserve">Output Acceptable Wait Settings </t>
    </r>
    <r>
      <rPr>
        <sz val="11"/>
        <color theme="6"/>
        <rFont val="Segoe UI"/>
        <family val="2"/>
      </rPr>
      <t>- If you are interested in what percentage of patients wait longer than a certain length of time at each activity you can enter it here and it will change these measures int the output file. For example if patients are in a standing queueing outside you may want to aim for a shorter wait than inside with chairs provided. Please ensure you enter the figures in minures with space min afterwards e.g. "5 min" or it will cause an error.</t>
    </r>
  </si>
  <si>
    <r>
      <t xml:space="preserve">In the second column:
</t>
    </r>
    <r>
      <rPr>
        <b/>
        <sz val="11"/>
        <color theme="6"/>
        <rFont val="Segoe UI"/>
        <family val="2"/>
      </rPr>
      <t>Activity Timing Distributions</t>
    </r>
    <r>
      <rPr>
        <sz val="11"/>
        <color theme="6"/>
        <rFont val="Segoe UI"/>
        <family val="2"/>
      </rPr>
      <t xml:space="preserve"> - For each of the 4 activities (temperature check, sign in, vaccination and observation) supply the timing parameters. These currently use triangular distributions until more detailled distribution data is available, enter the minimum, the mode (most common) and the maximum time these activities take to perform. If the values entered are the same for the minimum, mode and maximum a fixed rate that doesn't vary presumed. Please ensure that you enter the figures followed by space min e.g. "5 min" and that the minimium is less than or equal to the mode and that the mode is less than or equal to the maximum or it will cause an error.</t>
    </r>
  </si>
  <si>
    <r>
      <t xml:space="preserve">In the remaining section of the table:
</t>
    </r>
    <r>
      <rPr>
        <b/>
        <sz val="11"/>
        <color theme="6"/>
        <rFont val="Segoe UI"/>
        <family val="2"/>
      </rPr>
      <t>Conveyance Timing Distributions</t>
    </r>
    <r>
      <rPr>
        <sz val="11"/>
        <color theme="6"/>
        <rFont val="Segoe UI"/>
        <family val="2"/>
      </rPr>
      <t xml:space="preserve"> - The times it takes to move from one activity to another (e.g. from parking a car to the temperature check area). There are 7 conveyance timings set up in this version of the model, the model allows patients to over take each other when finding a car park space, getting to the temperature check and then when leaving the building and the car park (the blue arrows in the model, see diagram in the next section) but not once they have entered the temperature check queue (black arrows in the model, see diagram in the next section).
Currently the model assumes that everyone comes by car, one person per car. This is something you may want to develop in a future development of the model to suit your local situation. These currently use triangular distributions until more detailled distribution data is available, enter the minimum, the mode (most common) and the maximum time these activities take to perform. If the values entered are the same for the minimum, mode and maximum a fixed rate that doesn't vary presumed. Please ensure that you enter the figures in minutes followed by space min e.g. "0.5 min" and that the minimium is less than or equal to the mode and that the mode is less than or equal to the maximum or it will cause an error.</t>
    </r>
  </si>
  <si>
    <r>
      <t xml:space="preserve">This excel template has been provided to help with formatting and processing the results, it produces a chart and a table from the model output. 
Once model has finished running, it will save a </t>
    </r>
    <r>
      <rPr>
        <b/>
        <sz val="11"/>
        <color theme="6"/>
        <rFont val="Segoe UI"/>
        <family val="2"/>
      </rPr>
      <t xml:space="preserve">.dat </t>
    </r>
    <r>
      <rPr>
        <sz val="11"/>
        <color theme="6"/>
        <rFont val="Segoe UI"/>
        <family val="2"/>
      </rPr>
      <t xml:space="preserve">file to the same folder as you have the model configuration file with the same name as the </t>
    </r>
    <r>
      <rPr>
        <b/>
        <sz val="11"/>
        <color theme="6"/>
        <rFont val="Segoe UI"/>
        <family val="2"/>
      </rPr>
      <t>.cfg</t>
    </r>
    <r>
      <rPr>
        <sz val="11"/>
        <color theme="6"/>
        <rFont val="Segoe UI"/>
        <family val="2"/>
      </rPr>
      <t xml:space="preserve">. Open the .dat file in excel. 
Copy the contents into the "Paste ,Dat file here" worksheet. 
The "Outputs Table and Chart" will update automatically. 
</t>
    </r>
  </si>
  <si>
    <t xml:space="preserve">The chart represents the range of results produced from the iterations of the model (default is 200 runs). 
The average of the runs is shown by the orange diamond and the figures shown in the labels are this average.
The light grey bars top and bottom show the range between the highest and lowest results. 
The interquartile range is shown in the middle of the bars by the darker greys, the interquartile range is the difference between Quartile 1, the 25th percentile, and Quartile 3, 75th percentile i.e. if all results for the runs are ranked from lowest to highest the 25th percentile is 25% of the way through the ranking and the 75th is 75%. Hence the two dark grey bars together show where 50% of the values fall between the minimum and the maximum.
Where the dark grey bars meet is the median, the value separating the higher half from the lower half of the data sample. </t>
  </si>
  <si>
    <t xml:space="preserve">The table, below the chart, shows a summary of results for the outputted metrics from 200 runs. The listed metrics are not exhaustive and it is possible to further adapt the output list within JaamSim. The table includes the average (mean), 95% confidence interval of the average, the minimum, maximum, median and interquartile range for each metric. The confidence interval gives a 95% probability that the value of the true mean (if the model could be run infinitely) lies within the range between the lower (95% LCL) and upper limit (95% UCL).
It is possible to change which metrics appear in the chart, to do this enter a 1 in column N next to the indicators you want to include. </t>
  </si>
  <si>
    <t>The parameters view in the model focuses on the inputs you can customise in the 'Input Model Parameters' table. By double left clicking on the orange text you can type your own settings into the model.</t>
  </si>
  <si>
    <t>https://github.com/The-Strategy-Unit/Vaccination-Centre-DES</t>
  </si>
  <si>
    <t>If you are a github user and you would like to suggest changes or adapt the model we have set up a repository here:</t>
  </si>
  <si>
    <r>
      <t xml:space="preserve">Once JaamSim is installed, you can open the model configuration file "SU VacCentre DES 2021-02-03.cfg" using the menu in the control panel at the top choose “File" then "Open”. 
There are 4 views available: 
</t>
    </r>
    <r>
      <rPr>
        <b/>
        <sz val="11"/>
        <color theme="6"/>
        <rFont val="Segoe UI"/>
        <family val="2"/>
      </rPr>
      <t>1_Parameters</t>
    </r>
    <r>
      <rPr>
        <sz val="11"/>
        <color theme="6"/>
        <rFont val="Segoe UI"/>
        <family val="2"/>
      </rPr>
      <t xml:space="preserve"> - shows the 'Input Model Parameters' table, where you can change the parameters of the model
</t>
    </r>
    <r>
      <rPr>
        <b/>
        <sz val="11"/>
        <color theme="6"/>
        <rFont val="Segoe UI"/>
        <family val="2"/>
      </rPr>
      <t>2_Model</t>
    </r>
    <r>
      <rPr>
        <sz val="11"/>
        <color theme="6"/>
        <rFont val="Segoe UI"/>
        <family val="2"/>
      </rPr>
      <t xml:space="preserve"> - shows the process flow of the model, when running you can observe where bottlenecks appear
</t>
    </r>
    <r>
      <rPr>
        <b/>
        <sz val="11"/>
        <color theme="6"/>
        <rFont val="Segoe UI"/>
        <family val="2"/>
      </rPr>
      <t>3_Adjustable</t>
    </r>
    <r>
      <rPr>
        <sz val="11"/>
        <color theme="6"/>
        <rFont val="Segoe UI"/>
        <family val="2"/>
      </rPr>
      <t xml:space="preserve"> - allows you to pan around and zoom in on aspects of the whole model.
</t>
    </r>
    <r>
      <rPr>
        <b/>
        <sz val="11"/>
        <color theme="6"/>
        <rFont val="Segoe UI"/>
        <family val="2"/>
      </rPr>
      <t>4_Components</t>
    </r>
    <r>
      <rPr>
        <sz val="11"/>
        <color theme="6"/>
        <rFont val="Segoe UI"/>
        <family val="2"/>
      </rPr>
      <t xml:space="preserve"> - where additional components needed for the model to run are kept, e.g. distributions. Unless you are adapting the model you won't need to change anything here. 
You can move between views using ‘Views’ Menu on the Control Panel at the top of your screen. </t>
    </r>
  </si>
  <si>
    <t>Produced by: Stacey Croft (stacey.croft@nhs.net) and Anastasiia Zharinova (anastasiia.zharinova@nhs.net), based on a model developed by Wolverhampton Prevention and Population Health Unit with our advice[1]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</si>
</sst>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b/>
      <sz val="14"/>
      <color theme="1"/>
      <name val="Segoe UI"/>
      <family val="2"/>
    </font>
    <font>
      <b/>
      <sz val="14"/>
      <color theme="7"/>
      <name val="Segoe UI"/>
      <family val="2"/>
    </font>
    <font>
      <sz val="11"/>
      <color theme="1"/>
      <name val="Segoe UI"/>
      <family val="2"/>
    </font>
    <font>
      <b/>
      <sz val="11"/>
      <color theme="6"/>
      <name val="Segoe UI"/>
      <family val="2"/>
    </font>
    <font>
      <sz val="11"/>
      <color theme="6"/>
      <name val="Segoe UI"/>
      <family val="2"/>
    </font>
    <font>
      <b/>
      <sz val="14"/>
      <color theme="6"/>
      <name val="Segoe UI"/>
      <family val="2"/>
    </font>
    <font>
      <sz val="10"/>
      <color theme="6"/>
      <name val="Segoe UI"/>
      <family val="2"/>
    </font>
    <font>
      <u/>
      <sz val="11"/>
      <color theme="6"/>
      <name val="Segoe UI"/>
      <family val="2"/>
    </font>
    <font>
      <u/>
      <sz val="10"/>
      <color theme="6"/>
      <name val="Segoe UI"/>
      <family val="2"/>
    </font>
    <font>
      <u/>
      <sz val="11"/>
      <color theme="6"/>
      <name val="Calibri"/>
      <family val="2"/>
      <scheme val="minor"/>
    </font>
    <font>
      <sz val="9"/>
      <color indexed="81"/>
      <name val="Tahoma"/>
      <family val="2"/>
    </font>
    <font>
      <b/>
      <sz val="9"/>
      <color indexed="81"/>
      <name val="Tahoma"/>
      <family val="2"/>
    </font>
    <font>
      <sz val="10"/>
      <color theme="1"/>
      <name val="Segoe UI"/>
      <family val="2"/>
    </font>
    <font>
      <sz val="11"/>
      <name val="Segoe UI"/>
      <family val="2"/>
    </font>
    <font>
      <b/>
      <sz val="10"/>
      <color theme="1"/>
      <name val="Segoe UI"/>
      <family val="2"/>
    </font>
    <font>
      <sz val="9"/>
      <color theme="1"/>
      <name val="Segoe UI"/>
      <family val="2"/>
    </font>
    <font>
      <b/>
      <sz val="9"/>
      <color theme="1"/>
      <name val="Segoe UI"/>
      <family val="2"/>
    </font>
    <font>
      <b/>
      <sz val="10"/>
      <color theme="7"/>
      <name val="Segoe UI"/>
      <family val="2"/>
    </font>
    <font>
      <b/>
      <sz val="12"/>
      <color theme="0"/>
      <name val="Segoe UI"/>
      <family val="2"/>
    </font>
    <font>
      <sz val="11"/>
      <color theme="0" tint="-0.34998626667073579"/>
      <name val="Calibri"/>
      <family val="2"/>
      <scheme val="minor"/>
    </font>
    <font>
      <sz val="9"/>
      <color theme="6"/>
      <name val="Segoe UI"/>
      <family val="2"/>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7"/>
        <bgColor indexed="64"/>
      </patternFill>
    </fill>
    <fill>
      <patternFill patternType="solid">
        <fgColor theme="0"/>
        <bgColor indexed="64"/>
      </patternFill>
    </fill>
    <fill>
      <patternFill patternType="solid">
        <fgColor theme="6"/>
        <bgColor indexed="64"/>
      </patternFill>
    </fill>
    <fill>
      <patternFill patternType="solid">
        <fgColor theme="7" tint="0.79998168889431442"/>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theme="5"/>
      </left>
      <right style="thin">
        <color theme="5"/>
      </right>
      <top style="thin">
        <color theme="5"/>
      </top>
      <bottom style="hair">
        <color theme="5"/>
      </bottom>
      <diagonal/>
    </border>
    <border>
      <left style="thin">
        <color theme="5"/>
      </left>
      <right style="thin">
        <color theme="5"/>
      </right>
      <top style="hair">
        <color theme="5"/>
      </top>
      <bottom style="hair">
        <color theme="5"/>
      </bottom>
      <diagonal/>
    </border>
    <border>
      <left style="thin">
        <color theme="5"/>
      </left>
      <right style="thin">
        <color theme="5"/>
      </right>
      <top style="hair">
        <color theme="5"/>
      </top>
      <bottom style="thin">
        <color theme="5"/>
      </bottom>
      <diagonal/>
    </border>
    <border>
      <left style="thin">
        <color theme="5"/>
      </left>
      <right style="thin">
        <color theme="5"/>
      </right>
      <top style="thin">
        <color theme="5"/>
      </top>
      <bottom style="thin">
        <color theme="5"/>
      </bottom>
      <diagonal/>
    </border>
  </borders>
  <cellStyleXfs count="44">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cellStyleXfs>
  <cellXfs count="74">
    <xf numFmtId="0" fontId="0" fillId="0" borderId="0" xfId="0"/>
    <xf numFmtId="0" fontId="20" fillId="36" borderId="0" xfId="0" applyFont="1" applyFill="1" applyAlignment="1">
      <alignment vertical="center"/>
    </xf>
    <xf numFmtId="0" fontId="21" fillId="36" borderId="0" xfId="0" applyFont="1" applyFill="1"/>
    <xf numFmtId="0" fontId="19" fillId="36" borderId="0" xfId="0" applyFont="1" applyFill="1"/>
    <xf numFmtId="0" fontId="23" fillId="36" borderId="0" xfId="0" applyFont="1" applyFill="1"/>
    <xf numFmtId="0" fontId="23" fillId="35" borderId="0" xfId="0" applyFont="1" applyFill="1"/>
    <xf numFmtId="0" fontId="23" fillId="33" borderId="0" xfId="0" applyFont="1" applyFill="1"/>
    <xf numFmtId="0" fontId="24" fillId="36" borderId="0" xfId="0" applyFont="1" applyFill="1"/>
    <xf numFmtId="0" fontId="25" fillId="33" borderId="0" xfId="0" applyFont="1" applyFill="1"/>
    <xf numFmtId="0" fontId="23" fillId="33" borderId="0" xfId="0" applyFont="1" applyFill="1" applyAlignment="1">
      <alignment horizontal="left"/>
    </xf>
    <xf numFmtId="0" fontId="26" fillId="33" borderId="0" xfId="43" applyFont="1" applyFill="1" applyAlignment="1">
      <alignment horizontal="left" vertical="top"/>
    </xf>
    <xf numFmtId="0" fontId="23" fillId="33" borderId="0" xfId="0" applyFont="1" applyFill="1" applyAlignment="1">
      <alignment horizontal="left" vertical="top"/>
    </xf>
    <xf numFmtId="0" fontId="22" fillId="35" borderId="0" xfId="0" applyFont="1" applyFill="1" applyAlignment="1">
      <alignment vertical="top" wrapText="1"/>
    </xf>
    <xf numFmtId="0" fontId="27" fillId="33" borderId="0" xfId="43" applyFont="1" applyFill="1" applyAlignment="1">
      <alignment horizontal="left" vertical="top"/>
    </xf>
    <xf numFmtId="0" fontId="23" fillId="35" borderId="0" xfId="0" applyFont="1" applyFill="1" applyAlignment="1">
      <alignment wrapText="1"/>
    </xf>
    <xf numFmtId="0" fontId="28" fillId="33" borderId="0" xfId="43" applyFont="1" applyFill="1" applyAlignment="1">
      <alignment horizontal="left" vertical="top"/>
    </xf>
    <xf numFmtId="0" fontId="22" fillId="34" borderId="0" xfId="0" applyFont="1" applyFill="1"/>
    <xf numFmtId="0" fontId="23" fillId="34" borderId="0" xfId="0" applyFont="1" applyFill="1"/>
    <xf numFmtId="0" fontId="22" fillId="37" borderId="0" xfId="0" applyFont="1" applyFill="1"/>
    <xf numFmtId="0" fontId="23" fillId="37" borderId="0" xfId="0" applyFont="1" applyFill="1"/>
    <xf numFmtId="0" fontId="18" fillId="33" borderId="0" xfId="43" applyFill="1" applyAlignment="1">
      <alignment horizontal="left" vertical="top"/>
    </xf>
    <xf numFmtId="0" fontId="21" fillId="35" borderId="0" xfId="0" applyFont="1" applyFill="1"/>
    <xf numFmtId="0" fontId="21" fillId="35" borderId="0" xfId="0" applyFont="1" applyFill="1" applyAlignment="1"/>
    <xf numFmtId="0" fontId="32" fillId="34" borderId="0" xfId="0" applyFont="1" applyFill="1" applyAlignment="1">
      <alignment horizontal="left"/>
    </xf>
    <xf numFmtId="0" fontId="21" fillId="0" borderId="0" xfId="0" applyFont="1"/>
    <xf numFmtId="0" fontId="31" fillId="35" borderId="0" xfId="0" applyFont="1" applyFill="1"/>
    <xf numFmtId="0" fontId="34" fillId="35" borderId="0" xfId="0" applyFont="1" applyFill="1"/>
    <xf numFmtId="0" fontId="34" fillId="35" borderId="11" xfId="0" applyFont="1" applyFill="1" applyBorder="1" applyAlignment="1">
      <alignment vertical="center"/>
    </xf>
    <xf numFmtId="0" fontId="34" fillId="35" borderId="0" xfId="0" applyFont="1" applyFill="1" applyAlignment="1">
      <alignment vertical="center"/>
    </xf>
    <xf numFmtId="0" fontId="34" fillId="35" borderId="12" xfId="0" applyFont="1" applyFill="1" applyBorder="1" applyAlignment="1">
      <alignment vertical="center"/>
    </xf>
    <xf numFmtId="0" fontId="34" fillId="35" borderId="13" xfId="0" applyFont="1" applyFill="1" applyBorder="1" applyAlignment="1">
      <alignment vertical="center"/>
    </xf>
    <xf numFmtId="0" fontId="34" fillId="35" borderId="14" xfId="0" applyFont="1" applyFill="1" applyBorder="1" applyAlignment="1">
      <alignment vertical="center"/>
    </xf>
    <xf numFmtId="0" fontId="34" fillId="35" borderId="11" xfId="0" applyFont="1" applyFill="1" applyBorder="1" applyAlignment="1">
      <alignment horizontal="center" vertical="center"/>
    </xf>
    <xf numFmtId="0" fontId="34" fillId="35" borderId="12" xfId="0" applyFont="1" applyFill="1" applyBorder="1" applyAlignment="1">
      <alignment horizontal="center" vertical="center"/>
    </xf>
    <xf numFmtId="0" fontId="34" fillId="35" borderId="13" xfId="0" applyFont="1" applyFill="1" applyBorder="1" applyAlignment="1">
      <alignment horizontal="center" vertical="center"/>
    </xf>
    <xf numFmtId="0" fontId="21" fillId="35" borderId="0" xfId="0" applyFont="1" applyFill="1" applyAlignment="1">
      <alignment wrapText="1"/>
    </xf>
    <xf numFmtId="0" fontId="36" fillId="36" borderId="10" xfId="0" applyFont="1" applyFill="1" applyBorder="1" applyAlignment="1">
      <alignment wrapText="1"/>
    </xf>
    <xf numFmtId="0" fontId="36" fillId="36" borderId="10" xfId="0" applyFont="1" applyFill="1" applyBorder="1" applyAlignment="1"/>
    <xf numFmtId="0" fontId="21" fillId="36" borderId="0" xfId="0" applyFont="1" applyFill="1" applyAlignment="1"/>
    <xf numFmtId="0" fontId="34" fillId="35" borderId="0" xfId="0" applyFont="1" applyFill="1" applyBorder="1" applyAlignment="1">
      <alignment vertical="center"/>
    </xf>
    <xf numFmtId="0" fontId="36" fillId="35" borderId="0" xfId="0" applyFont="1" applyFill="1" applyBorder="1" applyAlignment="1"/>
    <xf numFmtId="0" fontId="33" fillId="35" borderId="0" xfId="0" applyFont="1" applyFill="1"/>
    <xf numFmtId="0" fontId="21" fillId="35" borderId="0" xfId="0" quotePrefix="1" applyFont="1" applyFill="1" applyAlignment="1"/>
    <xf numFmtId="2" fontId="21" fillId="35" borderId="0" xfId="1" applyNumberFormat="1" applyFont="1" applyFill="1" applyAlignment="1"/>
    <xf numFmtId="164" fontId="21" fillId="35" borderId="0" xfId="0" applyNumberFormat="1" applyFont="1" applyFill="1" applyAlignment="1"/>
    <xf numFmtId="164" fontId="21" fillId="35" borderId="0" xfId="1" applyNumberFormat="1" applyFont="1" applyFill="1" applyAlignment="1"/>
    <xf numFmtId="2" fontId="21" fillId="35" borderId="0" xfId="0" applyNumberFormat="1" applyFont="1" applyFill="1" applyAlignment="1"/>
    <xf numFmtId="0" fontId="37" fillId="36" borderId="0" xfId="0" applyFont="1" applyFill="1"/>
    <xf numFmtId="0" fontId="25" fillId="33" borderId="0" xfId="0" applyFont="1" applyFill="1" applyAlignment="1">
      <alignment horizontal="left" vertical="top" wrapText="1"/>
    </xf>
    <xf numFmtId="0" fontId="23" fillId="33" borderId="0" xfId="0" applyFont="1" applyFill="1" applyAlignment="1">
      <alignment horizontal="left" vertical="top" wrapText="1"/>
    </xf>
    <xf numFmtId="0" fontId="23" fillId="33" borderId="0" xfId="0" applyFont="1" applyFill="1" applyAlignment="1">
      <alignment horizontal="left" vertical="top" wrapText="1"/>
    </xf>
    <xf numFmtId="0" fontId="38" fillId="0" borderId="0" xfId="0" applyFont="1"/>
    <xf numFmtId="164" fontId="34" fillId="35" borderId="11" xfId="0" applyNumberFormat="1" applyFont="1" applyFill="1" applyBorder="1" applyAlignment="1">
      <alignment horizontal="right" vertical="center"/>
    </xf>
    <xf numFmtId="164" fontId="35" fillId="35" borderId="11" xfId="0" applyNumberFormat="1" applyFont="1" applyFill="1" applyBorder="1" applyAlignment="1">
      <alignment horizontal="right" vertical="center"/>
    </xf>
    <xf numFmtId="1" fontId="34" fillId="35" borderId="11" xfId="0" applyNumberFormat="1" applyFont="1" applyFill="1" applyBorder="1" applyAlignment="1">
      <alignment horizontal="right" vertical="center"/>
    </xf>
    <xf numFmtId="164" fontId="34" fillId="35" borderId="12" xfId="0" applyNumberFormat="1" applyFont="1" applyFill="1" applyBorder="1" applyAlignment="1">
      <alignment horizontal="right" vertical="center"/>
    </xf>
    <xf numFmtId="164" fontId="35" fillId="35" borderId="12" xfId="0" applyNumberFormat="1" applyFont="1" applyFill="1" applyBorder="1" applyAlignment="1">
      <alignment horizontal="right" vertical="center"/>
    </xf>
    <xf numFmtId="1" fontId="34" fillId="35" borderId="12" xfId="0" applyNumberFormat="1" applyFont="1" applyFill="1" applyBorder="1" applyAlignment="1">
      <alignment horizontal="right" vertical="center"/>
    </xf>
    <xf numFmtId="164" fontId="34" fillId="35" borderId="12" xfId="1" applyNumberFormat="1" applyFont="1" applyFill="1" applyBorder="1" applyAlignment="1">
      <alignment horizontal="right" vertical="center"/>
    </xf>
    <xf numFmtId="164" fontId="35" fillId="35" borderId="12" xfId="1" applyNumberFormat="1" applyFont="1" applyFill="1" applyBorder="1" applyAlignment="1">
      <alignment horizontal="right" vertical="center"/>
    </xf>
    <xf numFmtId="164" fontId="34" fillId="35" borderId="13" xfId="0" applyNumberFormat="1" applyFont="1" applyFill="1" applyBorder="1" applyAlignment="1">
      <alignment horizontal="right" vertical="center"/>
    </xf>
    <xf numFmtId="164" fontId="35" fillId="35" borderId="13" xfId="0" applyNumberFormat="1" applyFont="1" applyFill="1" applyBorder="1" applyAlignment="1">
      <alignment horizontal="right" vertical="center"/>
    </xf>
    <xf numFmtId="0" fontId="36" fillId="36" borderId="10" xfId="0" applyFont="1" applyFill="1" applyBorder="1" applyAlignment="1">
      <alignment horizontal="center" wrapText="1"/>
    </xf>
    <xf numFmtId="0" fontId="23" fillId="33" borderId="0" xfId="0" applyFont="1" applyFill="1" applyAlignment="1">
      <alignment horizontal="left" vertical="top" wrapText="1"/>
    </xf>
    <xf numFmtId="0" fontId="23" fillId="33" borderId="0" xfId="0" applyFont="1" applyFill="1" applyAlignment="1">
      <alignment horizontal="left" vertical="top" wrapText="1"/>
    </xf>
    <xf numFmtId="0" fontId="39" fillId="33" borderId="0" xfId="0" applyFont="1" applyFill="1" applyAlignment="1">
      <alignment horizontal="left" vertical="top" wrapText="1"/>
    </xf>
    <xf numFmtId="0" fontId="23" fillId="33" borderId="0" xfId="0" applyFont="1" applyFill="1" applyAlignment="1">
      <alignment horizontal="left" vertical="top"/>
    </xf>
    <xf numFmtId="0" fontId="23" fillId="33" borderId="0" xfId="0" applyFont="1" applyFill="1" applyAlignment="1">
      <alignment horizontal="left" vertical="center" wrapText="1"/>
    </xf>
    <xf numFmtId="0" fontId="22" fillId="37" borderId="0" xfId="0" applyFont="1" applyFill="1" applyAlignment="1">
      <alignment horizontal="left" vertical="top" wrapText="1"/>
    </xf>
    <xf numFmtId="0" fontId="25" fillId="33" borderId="0" xfId="0" applyFont="1" applyFill="1" applyAlignment="1">
      <alignment horizontal="left" vertical="top" wrapText="1"/>
    </xf>
    <xf numFmtId="0" fontId="23" fillId="33" borderId="0" xfId="0" applyFont="1" applyFill="1" applyAlignment="1">
      <alignment vertical="top" wrapText="1"/>
    </xf>
    <xf numFmtId="0" fontId="22" fillId="33" borderId="0" xfId="0" applyFont="1" applyFill="1" applyAlignment="1">
      <alignment horizontal="left" vertical="top" wrapText="1"/>
    </xf>
    <xf numFmtId="0" fontId="22" fillId="34" borderId="0" xfId="0" applyFont="1" applyFill="1" applyAlignment="1">
      <alignment horizontal="left" vertical="top" wrapText="1"/>
    </xf>
    <xf numFmtId="0" fontId="18" fillId="33" borderId="0" xfId="43" applyFill="1" applyAlignment="1">
      <alignment horizontal="left" vertical="top"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43" builtinId="8"/>
    <cellStyle name="Input" xfId="10" builtinId="20" customBuiltin="1"/>
    <cellStyle name="Linked Cell" xfId="13" builtinId="24" customBuiltin="1"/>
    <cellStyle name="Neutral" xfId="9" builtinId="28" customBuiltin="1"/>
    <cellStyle name="Normal" xfId="0" builtinId="0"/>
    <cellStyle name="Note" xfId="16" builtinId="10" customBuiltin="1"/>
    <cellStyle name="Output" xfId="11" builtinId="21" customBuiltin="1"/>
    <cellStyle name="Percent" xfId="1" builtinId="5"/>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'Output Table and Chart'!$C$6</c:f>
          <c:strCache>
            <c:ptCount val="1"/>
            <c:pt idx="0">
              <c:v>Range of results produced from 200 runs of the model</c:v>
            </c:pt>
          </c:strCache>
        </c:strRef>
      </c:tx>
      <c:overlay val="1"/>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title>
    <c:autoTitleDeleted val="0"/>
    <c:plotArea>
      <c:layout>
        <c:manualLayout>
          <c:layoutTarget val="inner"/>
          <c:xMode val="edge"/>
          <c:yMode val="edge"/>
          <c:x val="8.872831444849881E-2"/>
          <c:y val="7.587181059114978E-2"/>
          <c:w val="0.90222577594579645"/>
          <c:h val="0.54520307929235123"/>
        </c:manualLayout>
      </c:layout>
      <c:barChart>
        <c:barDir val="col"/>
        <c:grouping val="stacked"/>
        <c:varyColors val="0"/>
        <c:ser>
          <c:idx val="0"/>
          <c:order val="0"/>
          <c:tx>
            <c:v>Base - no values</c:v>
          </c:tx>
          <c:spPr>
            <a:solidFill>
              <a:schemeClr val="bg1">
                <a:alpha val="0"/>
              </a:schemeClr>
            </a:solidFill>
            <a:ln>
              <a:solidFill>
                <a:schemeClr val="accent4">
                  <a:alpha val="0"/>
                </a:schemeClr>
              </a:solidFill>
            </a:ln>
            <a:effectLst/>
          </c:spPr>
          <c:invertIfNegative val="0"/>
          <c:cat>
            <c:strRef>
              <c:f>[0]!ChtXaxisnames</c:f>
              <c:strCache>
                <c:ptCount val="22"/>
                <c:pt idx="0">
                  <c:v>Overtime minutes</c:v>
                </c:pt>
                <c:pt idx="1">
                  <c:v>% of time Signin Q open</c:v>
                </c:pt>
                <c:pt idx="2">
                  <c:v>% of time Vac Q Open</c:v>
                </c:pt>
                <c:pt idx="3">
                  <c:v>% of time Obs Q Open</c:v>
                </c:pt>
                <c:pt idx="4">
                  <c:v>Average minutes on site</c:v>
                </c:pt>
                <c:pt idx="5">
                  <c:v>Maximum minutes on site</c:v>
                </c:pt>
                <c:pt idx="6">
                  <c:v>CarPark Q avg length</c:v>
                </c:pt>
                <c:pt idx="7">
                  <c:v>CarPark Q max length</c:v>
                </c:pt>
                <c:pt idx="8">
                  <c:v>TempCheck Q max length</c:v>
                </c:pt>
                <c:pt idx="9">
                  <c:v>TempCheck Q avg length</c:v>
                </c:pt>
                <c:pt idx="10">
                  <c:v>TempCheck Q avg mins waited</c:v>
                </c:pt>
                <c:pt idx="11">
                  <c:v>TempCheck Q max mins waited</c:v>
                </c:pt>
                <c:pt idx="12">
                  <c:v>% wait over 5 mins st TempCheck</c:v>
                </c:pt>
                <c:pt idx="13">
                  <c:v>SignIn Q avg mins waited</c:v>
                </c:pt>
                <c:pt idx="14">
                  <c:v>SignIn Q max mins waited</c:v>
                </c:pt>
                <c:pt idx="15">
                  <c:v>% wait over 15 mins at SignIn</c:v>
                </c:pt>
                <c:pt idx="16">
                  <c:v>Vac Q avg mins waited</c:v>
                </c:pt>
                <c:pt idx="17">
                  <c:v>Vac Q max mins waited</c:v>
                </c:pt>
                <c:pt idx="18">
                  <c:v>% wait over 15 mins at Vac</c:v>
                </c:pt>
                <c:pt idx="19">
                  <c:v>Obs Q avg mins waited</c:v>
                </c:pt>
                <c:pt idx="20">
                  <c:v>Obs Q max mins waited</c:v>
                </c:pt>
                <c:pt idx="21">
                  <c:v>% wait over 5 mins at Obs</c:v>
                </c:pt>
              </c:strCache>
            </c:strRef>
          </c:cat>
          <c:val>
            <c:numRef>
              <c:f>[0]!ChtMinBaseBar</c:f>
              <c:numCache>
                <c:formatCode>0.0</c:formatCode>
                <c:ptCount val="22"/>
                <c:pt idx="0">
                  <c:v>37.642020833333298</c:v>
                </c:pt>
                <c:pt idx="1">
                  <c:v>78.545684620370295</c:v>
                </c:pt>
                <c:pt idx="2">
                  <c:v>78.201622425925905</c:v>
                </c:pt>
                <c:pt idx="3">
                  <c:v>89.783077418981406</c:v>
                </c:pt>
                <c:pt idx="4">
                  <c:v>37.940557158392998</c:v>
                </c:pt>
                <c:pt idx="5">
                  <c:v>52.131095033333303</c:v>
                </c:pt>
                <c:pt idx="6">
                  <c:v>13.143521108935101</c:v>
                </c:pt>
                <c:pt idx="7">
                  <c:v>47</c:v>
                </c:pt>
                <c:pt idx="8">
                  <c:v>3</c:v>
                </c:pt>
                <c:pt idx="9">
                  <c:v>7.53245140393526E-2</c:v>
                </c:pt>
                <c:pt idx="10">
                  <c:v>0.18415500885681901</c:v>
                </c:pt>
                <c:pt idx="11">
                  <c:v>1.3574898499999899</c:v>
                </c:pt>
                <c:pt idx="12">
                  <c:v>0</c:v>
                </c:pt>
                <c:pt idx="13">
                  <c:v>0</c:v>
                </c:pt>
                <c:pt idx="14">
                  <c:v>0</c:v>
                </c:pt>
                <c:pt idx="15">
                  <c:v>0</c:v>
                </c:pt>
                <c:pt idx="16">
                  <c:v>2.15621312305854</c:v>
                </c:pt>
                <c:pt idx="17">
                  <c:v>15.7178112166666</c:v>
                </c:pt>
                <c:pt idx="18">
                  <c:v>0.17921146953405001</c:v>
                </c:pt>
                <c:pt idx="19">
                  <c:v>0.20488392458183899</c:v>
                </c:pt>
                <c:pt idx="20">
                  <c:v>1.86824366666666</c:v>
                </c:pt>
                <c:pt idx="21">
                  <c:v>0.17921146953405001</c:v>
                </c:pt>
              </c:numCache>
            </c:numRef>
          </c:val>
          <c:extLst>
            <c:ext xmlns:c16="http://schemas.microsoft.com/office/drawing/2014/chart" uri="{C3380CC4-5D6E-409C-BE32-E72D297353CC}">
              <c16:uniqueId val="{00000000-8CAA-407B-8781-AE772F3E9126}"/>
            </c:ext>
          </c:extLst>
        </c:ser>
        <c:ser>
          <c:idx val="1"/>
          <c:order val="1"/>
          <c:tx>
            <c:v>Min to Q1</c:v>
          </c:tx>
          <c:spPr>
            <a:solidFill>
              <a:schemeClr val="accent2">
                <a:lumMod val="40000"/>
                <a:lumOff val="60000"/>
              </a:schemeClr>
            </a:solidFill>
            <a:ln>
              <a:noFill/>
            </a:ln>
            <a:effectLst/>
          </c:spPr>
          <c:invertIfNegative val="0"/>
          <c:cat>
            <c:strRef>
              <c:f>[0]!ChtXaxisnames</c:f>
              <c:strCache>
                <c:ptCount val="22"/>
                <c:pt idx="0">
                  <c:v>Overtime minutes</c:v>
                </c:pt>
                <c:pt idx="1">
                  <c:v>% of time Signin Q open</c:v>
                </c:pt>
                <c:pt idx="2">
                  <c:v>% of time Vac Q Open</c:v>
                </c:pt>
                <c:pt idx="3">
                  <c:v>% of time Obs Q Open</c:v>
                </c:pt>
                <c:pt idx="4">
                  <c:v>Average minutes on site</c:v>
                </c:pt>
                <c:pt idx="5">
                  <c:v>Maximum minutes on site</c:v>
                </c:pt>
                <c:pt idx="6">
                  <c:v>CarPark Q avg length</c:v>
                </c:pt>
                <c:pt idx="7">
                  <c:v>CarPark Q max length</c:v>
                </c:pt>
                <c:pt idx="8">
                  <c:v>TempCheck Q max length</c:v>
                </c:pt>
                <c:pt idx="9">
                  <c:v>TempCheck Q avg length</c:v>
                </c:pt>
                <c:pt idx="10">
                  <c:v>TempCheck Q avg mins waited</c:v>
                </c:pt>
                <c:pt idx="11">
                  <c:v>TempCheck Q max mins waited</c:v>
                </c:pt>
                <c:pt idx="12">
                  <c:v>% wait over 5 mins st TempCheck</c:v>
                </c:pt>
                <c:pt idx="13">
                  <c:v>SignIn Q avg mins waited</c:v>
                </c:pt>
                <c:pt idx="14">
                  <c:v>SignIn Q max mins waited</c:v>
                </c:pt>
                <c:pt idx="15">
                  <c:v>% wait over 15 mins at SignIn</c:v>
                </c:pt>
                <c:pt idx="16">
                  <c:v>Vac Q avg mins waited</c:v>
                </c:pt>
                <c:pt idx="17">
                  <c:v>Vac Q max mins waited</c:v>
                </c:pt>
                <c:pt idx="18">
                  <c:v>% wait over 15 mins at Vac</c:v>
                </c:pt>
                <c:pt idx="19">
                  <c:v>Obs Q avg mins waited</c:v>
                </c:pt>
                <c:pt idx="20">
                  <c:v>Obs Q max mins waited</c:v>
                </c:pt>
                <c:pt idx="21">
                  <c:v>% wait over 5 mins at Obs</c:v>
                </c:pt>
              </c:strCache>
            </c:strRef>
          </c:cat>
          <c:val>
            <c:numRef>
              <c:f>[0]!ChtMinToQ1</c:f>
              <c:numCache>
                <c:formatCode>0.0</c:formatCode>
                <c:ptCount val="22"/>
                <c:pt idx="0">
                  <c:v>30.148118808333301</c:v>
                </c:pt>
                <c:pt idx="1">
                  <c:v>6.8589652473959006</c:v>
                </c:pt>
                <c:pt idx="2">
                  <c:v>5.7165511406249436</c:v>
                </c:pt>
                <c:pt idx="3">
                  <c:v>1.2203363773148226</c:v>
                </c:pt>
                <c:pt idx="4">
                  <c:v>14.259606119882527</c:v>
                </c:pt>
                <c:pt idx="5">
                  <c:v>22.154592112499991</c:v>
                </c:pt>
                <c:pt idx="6">
                  <c:v>7.0528128111979491</c:v>
                </c:pt>
                <c:pt idx="7">
                  <c:v>20.75</c:v>
                </c:pt>
                <c:pt idx="8">
                  <c:v>6.75</c:v>
                </c:pt>
                <c:pt idx="9">
                  <c:v>0.24696774646990538</c:v>
                </c:pt>
                <c:pt idx="10">
                  <c:v>0.57960364294689903</c:v>
                </c:pt>
                <c:pt idx="11">
                  <c:v>8.3705574083333421</c:v>
                </c:pt>
                <c:pt idx="12">
                  <c:v>3.1169988058836848</c:v>
                </c:pt>
                <c:pt idx="13">
                  <c:v>0.73669149676236945</c:v>
                </c:pt>
                <c:pt idx="14">
                  <c:v>6.4162481958333295</c:v>
                </c:pt>
                <c:pt idx="15">
                  <c:v>0</c:v>
                </c:pt>
                <c:pt idx="16">
                  <c:v>11.468695113855484</c:v>
                </c:pt>
                <c:pt idx="17">
                  <c:v>11.787665991666699</c:v>
                </c:pt>
                <c:pt idx="18">
                  <c:v>48.262792489871124</c:v>
                </c:pt>
                <c:pt idx="19">
                  <c:v>4.3506064930823762E-2</c:v>
                </c:pt>
                <c:pt idx="20">
                  <c:v>0.925802945833335</c:v>
                </c:pt>
                <c:pt idx="21">
                  <c:v>48.262792489871124</c:v>
                </c:pt>
              </c:numCache>
            </c:numRef>
          </c:val>
          <c:extLst>
            <c:ext xmlns:c16="http://schemas.microsoft.com/office/drawing/2014/chart" uri="{C3380CC4-5D6E-409C-BE32-E72D297353CC}">
              <c16:uniqueId val="{00000003-8CAA-407B-8781-AE772F3E9126}"/>
            </c:ext>
          </c:extLst>
        </c:ser>
        <c:ser>
          <c:idx val="2"/>
          <c:order val="2"/>
          <c:tx>
            <c:v>Q1 to Median</c:v>
          </c:tx>
          <c:spPr>
            <a:solidFill>
              <a:schemeClr val="accent2"/>
            </a:solidFill>
            <a:ln>
              <a:noFill/>
            </a:ln>
            <a:effectLst/>
          </c:spPr>
          <c:invertIfNegative val="0"/>
          <c:cat>
            <c:strRef>
              <c:f>[0]!ChtXaxisnames</c:f>
              <c:strCache>
                <c:ptCount val="22"/>
                <c:pt idx="0">
                  <c:v>Overtime minutes</c:v>
                </c:pt>
                <c:pt idx="1">
                  <c:v>% of time Signin Q open</c:v>
                </c:pt>
                <c:pt idx="2">
                  <c:v>% of time Vac Q Open</c:v>
                </c:pt>
                <c:pt idx="3">
                  <c:v>% of time Obs Q Open</c:v>
                </c:pt>
                <c:pt idx="4">
                  <c:v>Average minutes on site</c:v>
                </c:pt>
                <c:pt idx="5">
                  <c:v>Maximum minutes on site</c:v>
                </c:pt>
                <c:pt idx="6">
                  <c:v>CarPark Q avg length</c:v>
                </c:pt>
                <c:pt idx="7">
                  <c:v>CarPark Q max length</c:v>
                </c:pt>
                <c:pt idx="8">
                  <c:v>TempCheck Q max length</c:v>
                </c:pt>
                <c:pt idx="9">
                  <c:v>TempCheck Q avg length</c:v>
                </c:pt>
                <c:pt idx="10">
                  <c:v>TempCheck Q avg mins waited</c:v>
                </c:pt>
                <c:pt idx="11">
                  <c:v>TempCheck Q max mins waited</c:v>
                </c:pt>
                <c:pt idx="12">
                  <c:v>% wait over 5 mins st TempCheck</c:v>
                </c:pt>
                <c:pt idx="13">
                  <c:v>SignIn Q avg mins waited</c:v>
                </c:pt>
                <c:pt idx="14">
                  <c:v>SignIn Q max mins waited</c:v>
                </c:pt>
                <c:pt idx="15">
                  <c:v>% wait over 15 mins at SignIn</c:v>
                </c:pt>
                <c:pt idx="16">
                  <c:v>Vac Q avg mins waited</c:v>
                </c:pt>
                <c:pt idx="17">
                  <c:v>Vac Q max mins waited</c:v>
                </c:pt>
                <c:pt idx="18">
                  <c:v>% wait over 15 mins at Vac</c:v>
                </c:pt>
                <c:pt idx="19">
                  <c:v>Obs Q avg mins waited</c:v>
                </c:pt>
                <c:pt idx="20">
                  <c:v>Obs Q max mins waited</c:v>
                </c:pt>
                <c:pt idx="21">
                  <c:v>% wait over 5 mins at Obs</c:v>
                </c:pt>
              </c:strCache>
            </c:strRef>
          </c:cat>
          <c:val>
            <c:numRef>
              <c:f>[0]!ChtQ1ToMedian</c:f>
              <c:numCache>
                <c:formatCode>0.0</c:formatCode>
                <c:ptCount val="22"/>
                <c:pt idx="0">
                  <c:v>15.28829891666669</c:v>
                </c:pt>
                <c:pt idx="1">
                  <c:v>4.3552415946180076</c:v>
                </c:pt>
                <c:pt idx="2">
                  <c:v>4.5146872424768958</c:v>
                </c:pt>
                <c:pt idx="3">
                  <c:v>0.36536164236112256</c:v>
                </c:pt>
                <c:pt idx="4">
                  <c:v>8.8462227520989742</c:v>
                </c:pt>
                <c:pt idx="5">
                  <c:v>14.932310912500014</c:v>
                </c:pt>
                <c:pt idx="6">
                  <c:v>4.4264647752430477</c:v>
                </c:pt>
                <c:pt idx="7">
                  <c:v>14.75</c:v>
                </c:pt>
                <c:pt idx="8">
                  <c:v>14.25</c:v>
                </c:pt>
                <c:pt idx="9">
                  <c:v>2.1717222213599525</c:v>
                </c:pt>
                <c:pt idx="10">
                  <c:v>4.8882796344247019</c:v>
                </c:pt>
                <c:pt idx="11">
                  <c:v>14.876883108333269</c:v>
                </c:pt>
                <c:pt idx="12">
                  <c:v>30.679996706196018</c:v>
                </c:pt>
                <c:pt idx="13">
                  <c:v>0.94932806053935548</c:v>
                </c:pt>
                <c:pt idx="14">
                  <c:v>0.61391678750000089</c:v>
                </c:pt>
                <c:pt idx="15">
                  <c:v>0</c:v>
                </c:pt>
                <c:pt idx="16">
                  <c:v>3.5873483538976245</c:v>
                </c:pt>
                <c:pt idx="17">
                  <c:v>0.48965062499994971</c:v>
                </c:pt>
                <c:pt idx="18">
                  <c:v>18.166063674896769</c:v>
                </c:pt>
                <c:pt idx="19">
                  <c:v>1.4128796306987296E-2</c:v>
                </c:pt>
                <c:pt idx="20">
                  <c:v>0.27856432083333482</c:v>
                </c:pt>
                <c:pt idx="21">
                  <c:v>18.166063674896769</c:v>
                </c:pt>
              </c:numCache>
            </c:numRef>
          </c:val>
          <c:extLst>
            <c:ext xmlns:c16="http://schemas.microsoft.com/office/drawing/2014/chart" uri="{C3380CC4-5D6E-409C-BE32-E72D297353CC}">
              <c16:uniqueId val="{00000004-8CAA-407B-8781-AE772F3E9126}"/>
            </c:ext>
          </c:extLst>
        </c:ser>
        <c:ser>
          <c:idx val="3"/>
          <c:order val="3"/>
          <c:tx>
            <c:v>Median to Q3</c:v>
          </c:tx>
          <c:spPr>
            <a:solidFill>
              <a:schemeClr val="accent3">
                <a:lumMod val="75000"/>
                <a:lumOff val="25000"/>
              </a:schemeClr>
            </a:solidFill>
            <a:ln>
              <a:noFill/>
            </a:ln>
            <a:effectLst/>
          </c:spPr>
          <c:invertIfNegative val="0"/>
          <c:cat>
            <c:strRef>
              <c:f>[0]!ChtXaxisnames</c:f>
              <c:strCache>
                <c:ptCount val="22"/>
                <c:pt idx="0">
                  <c:v>Overtime minutes</c:v>
                </c:pt>
                <c:pt idx="1">
                  <c:v>% of time Signin Q open</c:v>
                </c:pt>
                <c:pt idx="2">
                  <c:v>% of time Vac Q Open</c:v>
                </c:pt>
                <c:pt idx="3">
                  <c:v>% of time Obs Q Open</c:v>
                </c:pt>
                <c:pt idx="4">
                  <c:v>Average minutes on site</c:v>
                </c:pt>
                <c:pt idx="5">
                  <c:v>Maximum minutes on site</c:v>
                </c:pt>
                <c:pt idx="6">
                  <c:v>CarPark Q avg length</c:v>
                </c:pt>
                <c:pt idx="7">
                  <c:v>CarPark Q max length</c:v>
                </c:pt>
                <c:pt idx="8">
                  <c:v>TempCheck Q max length</c:v>
                </c:pt>
                <c:pt idx="9">
                  <c:v>TempCheck Q avg length</c:v>
                </c:pt>
                <c:pt idx="10">
                  <c:v>TempCheck Q avg mins waited</c:v>
                </c:pt>
                <c:pt idx="11">
                  <c:v>TempCheck Q max mins waited</c:v>
                </c:pt>
                <c:pt idx="12">
                  <c:v>% wait over 5 mins st TempCheck</c:v>
                </c:pt>
                <c:pt idx="13">
                  <c:v>SignIn Q avg mins waited</c:v>
                </c:pt>
                <c:pt idx="14">
                  <c:v>SignIn Q max mins waited</c:v>
                </c:pt>
                <c:pt idx="15">
                  <c:v>% wait over 15 mins at SignIn</c:v>
                </c:pt>
                <c:pt idx="16">
                  <c:v>Vac Q avg mins waited</c:v>
                </c:pt>
                <c:pt idx="17">
                  <c:v>Vac Q max mins waited</c:v>
                </c:pt>
                <c:pt idx="18">
                  <c:v>% wait over 15 mins at Vac</c:v>
                </c:pt>
                <c:pt idx="19">
                  <c:v>Obs Q avg mins waited</c:v>
                </c:pt>
                <c:pt idx="20">
                  <c:v>Obs Q max mins waited</c:v>
                </c:pt>
                <c:pt idx="21">
                  <c:v>% wait over 5 mins at Obs</c:v>
                </c:pt>
              </c:strCache>
            </c:strRef>
          </c:cat>
          <c:val>
            <c:numRef>
              <c:f>[0]!ChtMedianToQ3</c:f>
              <c:numCache>
                <c:formatCode>0.0</c:formatCode>
                <c:ptCount val="22"/>
                <c:pt idx="0">
                  <c:v>20.089557499999714</c:v>
                </c:pt>
                <c:pt idx="1">
                  <c:v>7.0712377138310814</c:v>
                </c:pt>
                <c:pt idx="2">
                  <c:v>6.1664128049768863</c:v>
                </c:pt>
                <c:pt idx="3">
                  <c:v>0.53374017013892683</c:v>
                </c:pt>
                <c:pt idx="4">
                  <c:v>7.7342151389636271</c:v>
                </c:pt>
                <c:pt idx="5">
                  <c:v>18.557894220832694</c:v>
                </c:pt>
                <c:pt idx="6">
                  <c:v>4.0440146887876516</c:v>
                </c:pt>
                <c:pt idx="7">
                  <c:v>16.5</c:v>
                </c:pt>
                <c:pt idx="8">
                  <c:v>17</c:v>
                </c:pt>
                <c:pt idx="9">
                  <c:v>2.4186601448697971</c:v>
                </c:pt>
                <c:pt idx="10">
                  <c:v>5.362694070090555</c:v>
                </c:pt>
                <c:pt idx="11">
                  <c:v>18.926875808333371</c:v>
                </c:pt>
                <c:pt idx="12">
                  <c:v>17.429073719686748</c:v>
                </c:pt>
                <c:pt idx="13">
                  <c:v>0.68612314726779533</c:v>
                </c:pt>
                <c:pt idx="14">
                  <c:v>0.48831680833332936</c:v>
                </c:pt>
                <c:pt idx="15">
                  <c:v>0</c:v>
                </c:pt>
                <c:pt idx="16">
                  <c:v>2.7216183885901017</c:v>
                </c:pt>
                <c:pt idx="17">
                  <c:v>0.4518070791666986</c:v>
                </c:pt>
                <c:pt idx="18">
                  <c:v>13.334697403392454</c:v>
                </c:pt>
                <c:pt idx="19">
                  <c:v>1.1029203615944505E-2</c:v>
                </c:pt>
                <c:pt idx="20">
                  <c:v>0.25455047083333238</c:v>
                </c:pt>
                <c:pt idx="21">
                  <c:v>13.334697403392454</c:v>
                </c:pt>
              </c:numCache>
            </c:numRef>
          </c:val>
          <c:extLst>
            <c:ext xmlns:c16="http://schemas.microsoft.com/office/drawing/2014/chart" uri="{C3380CC4-5D6E-409C-BE32-E72D297353CC}">
              <c16:uniqueId val="{00000005-8CAA-407B-8781-AE772F3E9126}"/>
            </c:ext>
          </c:extLst>
        </c:ser>
        <c:ser>
          <c:idx val="5"/>
          <c:order val="4"/>
          <c:tx>
            <c:v>Q3 To Max.</c:v>
          </c:tx>
          <c:spPr>
            <a:solidFill>
              <a:schemeClr val="accent3">
                <a:lumMod val="10000"/>
                <a:lumOff val="90000"/>
              </a:schemeClr>
            </a:solidFill>
            <a:ln w="25400">
              <a:noFill/>
            </a:ln>
            <a:effectLst/>
          </c:spPr>
          <c:invertIfNegative val="0"/>
          <c:val>
            <c:numRef>
              <c:f>[0]!ChtQ3ToMax</c:f>
              <c:numCache>
                <c:formatCode>0.0</c:formatCode>
                <c:ptCount val="22"/>
                <c:pt idx="0">
                  <c:v>44.886172424999998</c:v>
                </c:pt>
                <c:pt idx="1">
                  <c:v>3.1688708237847152</c:v>
                </c:pt>
                <c:pt idx="2">
                  <c:v>5.4007263859953696</c:v>
                </c:pt>
                <c:pt idx="3">
                  <c:v>2.8639716631944196</c:v>
                </c:pt>
                <c:pt idx="4">
                  <c:v>27.388498251167178</c:v>
                </c:pt>
                <c:pt idx="5">
                  <c:v>41.959796787499997</c:v>
                </c:pt>
                <c:pt idx="6">
                  <c:v>15.249956624667252</c:v>
                </c:pt>
                <c:pt idx="7">
                  <c:v>43</c:v>
                </c:pt>
                <c:pt idx="8">
                  <c:v>42</c:v>
                </c:pt>
                <c:pt idx="9">
                  <c:v>11.467620506061891</c:v>
                </c:pt>
                <c:pt idx="10">
                  <c:v>23.369560633817024</c:v>
                </c:pt>
                <c:pt idx="11">
                  <c:v>41.38578267499993</c:v>
                </c:pt>
                <c:pt idx="12">
                  <c:v>32.680180768233548</c:v>
                </c:pt>
                <c:pt idx="13">
                  <c:v>0.85433221837317985</c:v>
                </c:pt>
                <c:pt idx="14">
                  <c:v>0.97733642499999984</c:v>
                </c:pt>
                <c:pt idx="15">
                  <c:v>0</c:v>
                </c:pt>
                <c:pt idx="16">
                  <c:v>2.8478299841658483</c:v>
                </c:pt>
                <c:pt idx="17">
                  <c:v>1.4558982708333517</c:v>
                </c:pt>
                <c:pt idx="18">
                  <c:v>13.155619690646205</c:v>
                </c:pt>
                <c:pt idx="19">
                  <c:v>5.5564987142966427E-2</c:v>
                </c:pt>
                <c:pt idx="20">
                  <c:v>0.67245537916666764</c:v>
                </c:pt>
                <c:pt idx="21">
                  <c:v>13.155619690646205</c:v>
                </c:pt>
              </c:numCache>
            </c:numRef>
          </c:val>
          <c:extLst>
            <c:ext xmlns:c16="http://schemas.microsoft.com/office/drawing/2014/chart" uri="{C3380CC4-5D6E-409C-BE32-E72D297353CC}">
              <c16:uniqueId val="{00000001-067D-4392-9F6C-E47ECFFDDC8F}"/>
            </c:ext>
          </c:extLst>
        </c:ser>
        <c:dLbls>
          <c:showLegendKey val="0"/>
          <c:showVal val="0"/>
          <c:showCatName val="0"/>
          <c:showSerName val="0"/>
          <c:showPercent val="0"/>
          <c:showBubbleSize val="0"/>
        </c:dLbls>
        <c:gapWidth val="50"/>
        <c:overlap val="100"/>
        <c:axId val="1584190671"/>
        <c:axId val="1584194831"/>
      </c:barChart>
      <c:lineChart>
        <c:grouping val="standard"/>
        <c:varyColors val="0"/>
        <c:ser>
          <c:idx val="4"/>
          <c:order val="5"/>
          <c:tx>
            <c:v>Average (mean)</c:v>
          </c:tx>
          <c:spPr>
            <a:ln w="28575" cap="rnd">
              <a:noFill/>
              <a:round/>
            </a:ln>
            <a:effectLst/>
          </c:spPr>
          <c:marker>
            <c:symbol val="diamond"/>
            <c:size val="8"/>
            <c:spPr>
              <a:solidFill>
                <a:schemeClr val="accent4"/>
              </a:solidFill>
              <a:ln w="9525">
                <a:solidFill>
                  <a:schemeClr val="accent4"/>
                </a:solidFill>
              </a:ln>
              <a:effectLst/>
            </c:spPr>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ln>
                      <a:noFill/>
                    </a:ln>
                    <a:solidFill>
                      <a:schemeClr val="bg1"/>
                    </a:solidFill>
                    <a:effectLst>
                      <a:glow rad="63500">
                        <a:schemeClr val="tx1">
                          <a:alpha val="40000"/>
                        </a:schemeClr>
                      </a:glow>
                    </a:effectLst>
                    <a:latin typeface="Segoe UI" panose="020B0502040204020203" pitchFamily="34" charset="0"/>
                    <a:ea typeface="+mn-ea"/>
                    <a:cs typeface="Segoe UI" panose="020B0502040204020203" pitchFamily="34" charset="0"/>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[0]!ChtAverage</c:f>
              <c:numCache>
                <c:formatCode>0.0</c:formatCode>
                <c:ptCount val="22"/>
                <c:pt idx="0">
                  <c:v>85.047940663249776</c:v>
                </c:pt>
                <c:pt idx="1">
                  <c:v>90.599229817957124</c:v>
                </c:pt>
                <c:pt idx="2">
                  <c:v>89.280158712928156</c:v>
                </c:pt>
                <c:pt idx="3">
                  <c:v>91.498490093072903</c:v>
                </c:pt>
                <c:pt idx="4">
                  <c:v>61.827651713508075</c:v>
                </c:pt>
                <c:pt idx="5">
                  <c:v>92.019617355749801</c:v>
                </c:pt>
                <c:pt idx="6">
                  <c:v>25.073902002108515</c:v>
                </c:pt>
                <c:pt idx="7">
                  <c:v>84.525000000000006</c:v>
                </c:pt>
                <c:pt idx="8">
                  <c:v>27.56</c:v>
                </c:pt>
                <c:pt idx="9">
                  <c:v>3.4397552660280026</c:v>
                </c:pt>
                <c:pt idx="10">
                  <c:v>7.719676717001076</c:v>
                </c:pt>
                <c:pt idx="11">
                  <c:v>27.871869391666618</c:v>
                </c:pt>
                <c:pt idx="12">
                  <c:v>32.161764867884173</c:v>
                </c:pt>
                <c:pt idx="13">
                  <c:v>1.5516032273142562</c:v>
                </c:pt>
                <c:pt idx="14">
                  <c:v>6.3895277604999929</c:v>
                </c:pt>
                <c:pt idx="15">
                  <c:v>0</c:v>
                </c:pt>
                <c:pt idx="16">
                  <c:v>16.401591752998357</c:v>
                </c:pt>
                <c:pt idx="17">
                  <c:v>27.572194663083284</c:v>
                </c:pt>
                <c:pt idx="18">
                  <c:v>61.452220290638543</c:v>
                </c:pt>
                <c:pt idx="19">
                  <c:v>0.26204155604837281</c:v>
                </c:pt>
                <c:pt idx="20">
                  <c:v>3.0602142184166632</c:v>
                </c:pt>
                <c:pt idx="21">
                  <c:v>61.452220290638543</c:v>
                </c:pt>
              </c:numCache>
            </c:numRef>
          </c:val>
          <c:smooth val="0"/>
          <c:extLst>
            <c:ext xmlns:c16="http://schemas.microsoft.com/office/drawing/2014/chart" uri="{C3380CC4-5D6E-409C-BE32-E72D297353CC}">
              <c16:uniqueId val="{00000006-8CAA-407B-8781-AE772F3E9126}"/>
            </c:ext>
          </c:extLst>
        </c:ser>
        <c:dLbls>
          <c:showLegendKey val="0"/>
          <c:showVal val="0"/>
          <c:showCatName val="0"/>
          <c:showSerName val="0"/>
          <c:showPercent val="0"/>
          <c:showBubbleSize val="0"/>
        </c:dLbls>
        <c:marker val="1"/>
        <c:smooth val="0"/>
        <c:axId val="1584190671"/>
        <c:axId val="1584194831"/>
      </c:lineChart>
      <c:catAx>
        <c:axId val="15841906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1584194831"/>
        <c:crosses val="autoZero"/>
        <c:auto val="1"/>
        <c:lblAlgn val="ctr"/>
        <c:lblOffset val="100"/>
        <c:noMultiLvlLbl val="0"/>
      </c:catAx>
      <c:valAx>
        <c:axId val="1584194831"/>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crossAx val="1584190671"/>
        <c:crosses val="autoZero"/>
        <c:crossBetween val="between"/>
      </c:valAx>
      <c:spPr>
        <a:noFill/>
        <a:ln>
          <a:noFill/>
        </a:ln>
        <a:effectLst/>
      </c:spPr>
    </c:plotArea>
    <c:legend>
      <c:legendPos val="b"/>
      <c:legendEntry>
        <c:idx val="0"/>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sz="1200">
          <a:latin typeface="Segoe UI" panose="020B0502040204020203" pitchFamily="34" charset="0"/>
          <a:cs typeface="Segoe UI" panose="020B0502040204020203" pitchFamily="34"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1</xdr:col>
      <xdr:colOff>131739</xdr:colOff>
      <xdr:row>37</xdr:row>
      <xdr:rowOff>99499</xdr:rowOff>
    </xdr:from>
    <xdr:to>
      <xdr:col>8</xdr:col>
      <xdr:colOff>302895</xdr:colOff>
      <xdr:row>37</xdr:row>
      <xdr:rowOff>2857810</xdr:rowOff>
    </xdr:to>
    <xdr:pic>
      <xdr:nvPicPr>
        <xdr:cNvPr id="4" name="Picture 1">
          <a:extLst>
            <a:ext uri="{FF2B5EF4-FFF2-40B4-BE49-F238E27FC236}">
              <a16:creationId xmlns:a16="http://schemas.microsoft.com/office/drawing/2014/main" id="{A1A11BF0-7957-46C2-ABE8-8DFC02000994}"/>
            </a:ext>
          </a:extLst>
        </xdr:cNvPr>
        <xdr:cNvPicPr>
          <a:picLocks noChangeAspect="1"/>
        </xdr:cNvPicPr>
      </xdr:nvPicPr>
      <xdr:blipFill rotWithShape="1">
        <a:blip xmlns:r="http://schemas.openxmlformats.org/officeDocument/2006/relationships" r:embed="rId1"/>
        <a:srcRect l="20035" t="10719" r="501" b="26898"/>
        <a:stretch/>
      </xdr:blipFill>
      <xdr:spPr>
        <a:xfrm>
          <a:off x="204129" y="23313829"/>
          <a:ext cx="4811736" cy="2758311"/>
        </a:xfrm>
        <a:prstGeom prst="rect">
          <a:avLst/>
        </a:prstGeom>
        <a:ln w="12700">
          <a:solidFill>
            <a:sysClr val="windowText" lastClr="000000"/>
          </a:solidFill>
        </a:ln>
      </xdr:spPr>
    </xdr:pic>
    <xdr:clientData/>
  </xdr:twoCellAnchor>
  <xdr:twoCellAnchor editAs="oneCell">
    <xdr:from>
      <xdr:col>6</xdr:col>
      <xdr:colOff>47165</xdr:colOff>
      <xdr:row>17</xdr:row>
      <xdr:rowOff>327660</xdr:rowOff>
    </xdr:from>
    <xdr:to>
      <xdr:col>10</xdr:col>
      <xdr:colOff>42</xdr:colOff>
      <xdr:row>17</xdr:row>
      <xdr:rowOff>2183423</xdr:rowOff>
    </xdr:to>
    <xdr:pic>
      <xdr:nvPicPr>
        <xdr:cNvPr id="2" name="Picture 7">
          <a:extLst>
            <a:ext uri="{FF2B5EF4-FFF2-40B4-BE49-F238E27FC236}">
              <a16:creationId xmlns:a16="http://schemas.microsoft.com/office/drawing/2014/main" id="{ED1B762F-BB31-4741-A707-4675769A3FF3}"/>
            </a:ext>
          </a:extLst>
        </xdr:cNvPr>
        <xdr:cNvPicPr>
          <a:picLocks noChangeAspect="1"/>
        </xdr:cNvPicPr>
      </xdr:nvPicPr>
      <xdr:blipFill rotWithShape="1">
        <a:blip xmlns:r="http://schemas.openxmlformats.org/officeDocument/2006/relationships" r:embed="rId2"/>
        <a:srcRect l="5918" t="-50"/>
        <a:stretch/>
      </xdr:blipFill>
      <xdr:spPr>
        <a:xfrm>
          <a:off x="3434255" y="3893820"/>
          <a:ext cx="2570347" cy="1855763"/>
        </a:xfrm>
        <a:prstGeom prst="rect">
          <a:avLst/>
        </a:prstGeom>
        <a:ln w="12700">
          <a:solidFill>
            <a:sysClr val="windowText" lastClr="000000"/>
          </a:solidFill>
        </a:ln>
      </xdr:spPr>
    </xdr:pic>
    <xdr:clientData/>
  </xdr:twoCellAnchor>
  <xdr:twoCellAnchor editAs="absolute">
    <xdr:from>
      <xdr:col>9</xdr:col>
      <xdr:colOff>69313</xdr:colOff>
      <xdr:row>0</xdr:row>
      <xdr:rowOff>55489</xdr:rowOff>
    </xdr:from>
    <xdr:to>
      <xdr:col>10</xdr:col>
      <xdr:colOff>65198</xdr:colOff>
      <xdr:row>2</xdr:row>
      <xdr:rowOff>141049</xdr:rowOff>
    </xdr:to>
    <xdr:pic>
      <xdr:nvPicPr>
        <xdr:cNvPr id="7" name="Picture 9">
          <a:extLst>
            <a:ext uri="{FF2B5EF4-FFF2-40B4-BE49-F238E27FC236}">
              <a16:creationId xmlns:a16="http://schemas.microsoft.com/office/drawing/2014/main" id="{ED82D620-55C2-44F7-A916-003CA39D69A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479513" y="55489"/>
          <a:ext cx="658825" cy="558000"/>
        </a:xfrm>
        <a:prstGeom prst="rect">
          <a:avLst/>
        </a:prstGeom>
      </xdr:spPr>
    </xdr:pic>
    <xdr:clientData/>
  </xdr:twoCellAnchor>
  <xdr:twoCellAnchor editAs="oneCell">
    <xdr:from>
      <xdr:col>1</xdr:col>
      <xdr:colOff>172093</xdr:colOff>
      <xdr:row>48</xdr:row>
      <xdr:rowOff>91438</xdr:rowOff>
    </xdr:from>
    <xdr:to>
      <xdr:col>2</xdr:col>
      <xdr:colOff>575310</xdr:colOff>
      <xdr:row>48</xdr:row>
      <xdr:rowOff>428386</xdr:rowOff>
    </xdr:to>
    <xdr:pic>
      <xdr:nvPicPr>
        <xdr:cNvPr id="9" name="Picture 8">
          <a:extLst>
            <a:ext uri="{FF2B5EF4-FFF2-40B4-BE49-F238E27FC236}">
              <a16:creationId xmlns:a16="http://schemas.microsoft.com/office/drawing/2014/main" id="{DECF1256-767F-4FA0-A920-414F26E34DB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44483" y="32465008"/>
          <a:ext cx="1066157" cy="336948"/>
        </a:xfrm>
        <a:prstGeom prst="rect">
          <a:avLst/>
        </a:prstGeom>
      </xdr:spPr>
    </xdr:pic>
    <xdr:clientData/>
  </xdr:twoCellAnchor>
  <xdr:twoCellAnchor editAs="oneCell">
    <xdr:from>
      <xdr:col>1</xdr:col>
      <xdr:colOff>327660</xdr:colOff>
      <xdr:row>44</xdr:row>
      <xdr:rowOff>20247</xdr:rowOff>
    </xdr:from>
    <xdr:to>
      <xdr:col>8</xdr:col>
      <xdr:colOff>582930</xdr:colOff>
      <xdr:row>45</xdr:row>
      <xdr:rowOff>3808</xdr:rowOff>
    </xdr:to>
    <xdr:pic>
      <xdr:nvPicPr>
        <xdr:cNvPr id="6" name="Picture 5">
          <a:extLst>
            <a:ext uri="{FF2B5EF4-FFF2-40B4-BE49-F238E27FC236}">
              <a16:creationId xmlns:a16="http://schemas.microsoft.com/office/drawing/2014/main" id="{BE4D4572-99C3-4D05-BA0C-606E6A819B68}"/>
            </a:ext>
          </a:extLst>
        </xdr:cNvPr>
        <xdr:cNvPicPr>
          <a:picLocks noChangeAspect="1"/>
        </xdr:cNvPicPr>
      </xdr:nvPicPr>
      <xdr:blipFill rotWithShape="1">
        <a:blip xmlns:r="http://schemas.openxmlformats.org/officeDocument/2006/relationships" r:embed="rId5"/>
        <a:srcRect l="8342" t="28946" r="33837" b="8368"/>
        <a:stretch/>
      </xdr:blipFill>
      <xdr:spPr>
        <a:xfrm>
          <a:off x="521970" y="33891147"/>
          <a:ext cx="4895850" cy="3317311"/>
        </a:xfrm>
        <a:prstGeom prst="rect">
          <a:avLst/>
        </a:prstGeom>
      </xdr:spPr>
    </xdr:pic>
    <xdr:clientData/>
  </xdr:twoCellAnchor>
  <xdr:twoCellAnchor editAs="oneCell">
    <xdr:from>
      <xdr:col>1</xdr:col>
      <xdr:colOff>79375</xdr:colOff>
      <xdr:row>48</xdr:row>
      <xdr:rowOff>957728</xdr:rowOff>
    </xdr:from>
    <xdr:to>
      <xdr:col>2</xdr:col>
      <xdr:colOff>555625</xdr:colOff>
      <xdr:row>49</xdr:row>
      <xdr:rowOff>352275</xdr:rowOff>
    </xdr:to>
    <xdr:pic>
      <xdr:nvPicPr>
        <xdr:cNvPr id="14" name="Picture 13">
          <a:extLst>
            <a:ext uri="{FF2B5EF4-FFF2-40B4-BE49-F238E27FC236}">
              <a16:creationId xmlns:a16="http://schemas.microsoft.com/office/drawing/2014/main" id="{B19D8233-BD59-419F-A31F-92F9B6E5287F}"/>
            </a:ext>
          </a:extLst>
        </xdr:cNvPr>
        <xdr:cNvPicPr>
          <a:picLocks noChangeAspect="1"/>
        </xdr:cNvPicPr>
      </xdr:nvPicPr>
      <xdr:blipFill rotWithShape="1">
        <a:blip xmlns:r="http://schemas.openxmlformats.org/officeDocument/2006/relationships" r:embed="rId6"/>
        <a:srcRect l="18863" t="16053" r="7822" b="30444"/>
        <a:stretch/>
      </xdr:blipFill>
      <xdr:spPr>
        <a:xfrm>
          <a:off x="174625" y="41518353"/>
          <a:ext cx="1087438" cy="356572"/>
        </a:xfrm>
        <a:prstGeom prst="rect">
          <a:avLst/>
        </a:prstGeom>
      </xdr:spPr>
    </xdr:pic>
    <xdr:clientData/>
  </xdr:twoCellAnchor>
  <xdr:twoCellAnchor editAs="oneCell">
    <xdr:from>
      <xdr:col>1</xdr:col>
      <xdr:colOff>166687</xdr:colOff>
      <xdr:row>29</xdr:row>
      <xdr:rowOff>724193</xdr:rowOff>
    </xdr:from>
    <xdr:to>
      <xdr:col>9</xdr:col>
      <xdr:colOff>230600</xdr:colOff>
      <xdr:row>30</xdr:row>
      <xdr:rowOff>2532062</xdr:rowOff>
    </xdr:to>
    <xdr:pic>
      <xdr:nvPicPr>
        <xdr:cNvPr id="13" name="Picture 12">
          <a:extLst>
            <a:ext uri="{FF2B5EF4-FFF2-40B4-BE49-F238E27FC236}">
              <a16:creationId xmlns:a16="http://schemas.microsoft.com/office/drawing/2014/main" id="{9C0E26CE-B1A6-4801-A6E3-25C2389076D0}"/>
            </a:ext>
          </a:extLst>
        </xdr:cNvPr>
        <xdr:cNvPicPr>
          <a:picLocks noChangeAspect="1"/>
        </xdr:cNvPicPr>
      </xdr:nvPicPr>
      <xdr:blipFill>
        <a:blip xmlns:r="http://schemas.openxmlformats.org/officeDocument/2006/relationships" r:embed="rId7"/>
        <a:stretch>
          <a:fillRect/>
        </a:stretch>
      </xdr:blipFill>
      <xdr:spPr>
        <a:xfrm>
          <a:off x="261937" y="11916068"/>
          <a:ext cx="4953413" cy="2569869"/>
        </a:xfrm>
        <a:prstGeom prst="rect">
          <a:avLst/>
        </a:prstGeom>
        <a:ln w="12700">
          <a:solidFill>
            <a:sysClr val="windowText" lastClr="000000"/>
          </a:solidFill>
        </a:ln>
      </xdr:spPr>
    </xdr:pic>
    <xdr:clientData/>
  </xdr:twoCellAnchor>
  <xdr:twoCellAnchor editAs="oneCell">
    <xdr:from>
      <xdr:col>1</xdr:col>
      <xdr:colOff>31751</xdr:colOff>
      <xdr:row>39</xdr:row>
      <xdr:rowOff>39686</xdr:rowOff>
    </xdr:from>
    <xdr:to>
      <xdr:col>8</xdr:col>
      <xdr:colOff>587374</xdr:colOff>
      <xdr:row>39</xdr:row>
      <xdr:rowOff>736725</xdr:rowOff>
    </xdr:to>
    <xdr:pic>
      <xdr:nvPicPr>
        <xdr:cNvPr id="15" name="Picture 14">
          <a:extLst>
            <a:ext uri="{FF2B5EF4-FFF2-40B4-BE49-F238E27FC236}">
              <a16:creationId xmlns:a16="http://schemas.microsoft.com/office/drawing/2014/main" id="{CB0A2F57-C146-4FBF-B424-6C3E75B13F0F}"/>
            </a:ext>
          </a:extLst>
        </xdr:cNvPr>
        <xdr:cNvPicPr>
          <a:picLocks noChangeAspect="1"/>
        </xdr:cNvPicPr>
      </xdr:nvPicPr>
      <xdr:blipFill rotWithShape="1">
        <a:blip xmlns:r="http://schemas.openxmlformats.org/officeDocument/2006/relationships" r:embed="rId8"/>
        <a:srcRect t="1" r="38924" b="1430"/>
        <a:stretch/>
      </xdr:blipFill>
      <xdr:spPr>
        <a:xfrm>
          <a:off x="127001" y="28487686"/>
          <a:ext cx="4833936" cy="697039"/>
        </a:xfrm>
        <a:prstGeom prst="rect">
          <a:avLst/>
        </a:prstGeom>
        <a:ln w="12700">
          <a:solidFill>
            <a:sysClr val="windowText" lastClr="000000"/>
          </a:solidFill>
        </a:ln>
      </xdr:spPr>
    </xdr:pic>
    <xdr:clientData/>
  </xdr:twoCellAnchor>
  <xdr:twoCellAnchor>
    <xdr:from>
      <xdr:col>1</xdr:col>
      <xdr:colOff>7938</xdr:colOff>
      <xdr:row>39</xdr:row>
      <xdr:rowOff>508000</xdr:rowOff>
    </xdr:from>
    <xdr:to>
      <xdr:col>1</xdr:col>
      <xdr:colOff>222250</xdr:colOff>
      <xdr:row>39</xdr:row>
      <xdr:rowOff>785813</xdr:rowOff>
    </xdr:to>
    <xdr:sp macro="" textlink="">
      <xdr:nvSpPr>
        <xdr:cNvPr id="16" name="Rectangle 15">
          <a:extLst>
            <a:ext uri="{FF2B5EF4-FFF2-40B4-BE49-F238E27FC236}">
              <a16:creationId xmlns:a16="http://schemas.microsoft.com/office/drawing/2014/main" id="{F160FF8B-8776-4545-A741-D8F35A6269E0}"/>
            </a:ext>
          </a:extLst>
        </xdr:cNvPr>
        <xdr:cNvSpPr/>
      </xdr:nvSpPr>
      <xdr:spPr>
        <a:xfrm>
          <a:off x="103188" y="28956000"/>
          <a:ext cx="214312" cy="277813"/>
        </a:xfrm>
        <a:prstGeom prst="rect">
          <a:avLst/>
        </a:prstGeom>
        <a:noFill/>
        <a:ln w="28575">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2</xdr:col>
      <xdr:colOff>215899</xdr:colOff>
      <xdr:row>39</xdr:row>
      <xdr:rowOff>523876</xdr:rowOff>
    </xdr:from>
    <xdr:to>
      <xdr:col>3</xdr:col>
      <xdr:colOff>222249</xdr:colOff>
      <xdr:row>39</xdr:row>
      <xdr:rowOff>771526</xdr:rowOff>
    </xdr:to>
    <xdr:sp macro="" textlink="">
      <xdr:nvSpPr>
        <xdr:cNvPr id="17" name="Rectangle 16">
          <a:extLst>
            <a:ext uri="{FF2B5EF4-FFF2-40B4-BE49-F238E27FC236}">
              <a16:creationId xmlns:a16="http://schemas.microsoft.com/office/drawing/2014/main" id="{0BC07B9C-8958-4A15-94F6-55D6F04E4635}"/>
            </a:ext>
          </a:extLst>
        </xdr:cNvPr>
        <xdr:cNvSpPr/>
      </xdr:nvSpPr>
      <xdr:spPr>
        <a:xfrm>
          <a:off x="922337" y="28971876"/>
          <a:ext cx="617537" cy="247650"/>
        </a:xfrm>
        <a:prstGeom prst="rect">
          <a:avLst/>
        </a:prstGeom>
        <a:noFill/>
        <a:ln w="28575">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181610</xdr:colOff>
      <xdr:row>3</xdr:row>
      <xdr:rowOff>185420</xdr:rowOff>
    </xdr:from>
    <xdr:to>
      <xdr:col>15</xdr:col>
      <xdr:colOff>19050</xdr:colOff>
      <xdr:row>31</xdr:row>
      <xdr:rowOff>19050</xdr:rowOff>
    </xdr:to>
    <xdr:graphicFrame macro="">
      <xdr:nvGraphicFramePr>
        <xdr:cNvPr id="9" name="Chart 1">
          <a:extLst>
            <a:ext uri="{FF2B5EF4-FFF2-40B4-BE49-F238E27FC236}">
              <a16:creationId xmlns:a16="http://schemas.microsoft.com/office/drawing/2014/main" id="{B6FE4275-AD6D-4450-9479-993CD1FA7A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11</xdr:col>
      <xdr:colOff>480059</xdr:colOff>
      <xdr:row>0</xdr:row>
      <xdr:rowOff>72081</xdr:rowOff>
    </xdr:from>
    <xdr:to>
      <xdr:col>13</xdr:col>
      <xdr:colOff>365014</xdr:colOff>
      <xdr:row>2</xdr:row>
      <xdr:rowOff>158593</xdr:rowOff>
    </xdr:to>
    <xdr:pic>
      <xdr:nvPicPr>
        <xdr:cNvPr id="3" name="Picture 5">
          <a:extLst>
            <a:ext uri="{FF2B5EF4-FFF2-40B4-BE49-F238E27FC236}">
              <a16:creationId xmlns:a16="http://schemas.microsoft.com/office/drawing/2014/main" id="{8B6FBFD3-D2D7-4676-8EE7-4B58BF66C46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908289" y="72081"/>
          <a:ext cx="588535" cy="558952"/>
        </a:xfrm>
        <a:prstGeom prst="rect">
          <a:avLst/>
        </a:prstGeom>
      </xdr:spPr>
    </xdr:pic>
    <xdr:clientData/>
  </xdr:twoCellAnchor>
</xdr:wsDr>
</file>

<file path=xl/theme/theme1.xml><?xml version="1.0" encoding="utf-8"?>
<a:theme xmlns:a="http://schemas.openxmlformats.org/drawingml/2006/main" name="Theme Stacey SU1">
  <a:themeElements>
    <a:clrScheme name="StaceySU">
      <a:dk1>
        <a:sysClr val="windowText" lastClr="000000"/>
      </a:dk1>
      <a:lt1>
        <a:sysClr val="window" lastClr="FFFFFF"/>
      </a:lt1>
      <a:dk2>
        <a:srgbClr val="000000"/>
      </a:dk2>
      <a:lt2>
        <a:srgbClr val="F8F8F8"/>
      </a:lt2>
      <a:accent1>
        <a:srgbClr val="3D8AFA"/>
      </a:accent1>
      <a:accent2>
        <a:srgbClr val="636B70"/>
      </a:accent2>
      <a:accent3>
        <a:srgbClr val="242322"/>
      </a:accent3>
      <a:accent4>
        <a:srgbClr val="F8BE06"/>
      </a:accent4>
      <a:accent5>
        <a:srgbClr val="F66B55"/>
      </a:accent5>
      <a:accent6>
        <a:srgbClr val="951A08"/>
      </a:accent6>
      <a:hlink>
        <a:srgbClr val="5F5F5F"/>
      </a:hlink>
      <a:folHlink>
        <a:srgbClr val="919191"/>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jaamsim.com/downloads.html" TargetMode="External"/><Relationship Id="rId7" Type="http://schemas.openxmlformats.org/officeDocument/2006/relationships/drawing" Target="../drawings/drawing1.xml"/><Relationship Id="rId2" Type="http://schemas.openxmlformats.org/officeDocument/2006/relationships/hyperlink" Target="https://jaamsim.com/docs/JaamSim%20User%20Manual%202021-01.pdf" TargetMode="External"/><Relationship Id="rId1" Type="http://schemas.openxmlformats.org/officeDocument/2006/relationships/hyperlink" Target="https://jaamsim.com/" TargetMode="External"/><Relationship Id="rId6" Type="http://schemas.openxmlformats.org/officeDocument/2006/relationships/printerSettings" Target="../printerSettings/printerSettings1.bin"/><Relationship Id="rId5" Type="http://schemas.openxmlformats.org/officeDocument/2006/relationships/hyperlink" Target="https://github.com/The-Strategy-Unit/Vaccination-Centre-DES" TargetMode="External"/><Relationship Id="rId4" Type="http://schemas.openxmlformats.org/officeDocument/2006/relationships/hyperlink" Target="https://github.com/jaamsi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47B6-2377-46D1-BAF4-2E30BB346317}">
  <dimension ref="A1:T50"/>
  <sheetViews>
    <sheetView tabSelected="1" zoomScale="120" zoomScaleNormal="120" zoomScaleSheetLayoutView="100" workbookViewId="0"/>
  </sheetViews>
  <sheetFormatPr defaultColWidth="9.140625" defaultRowHeight="16.5" x14ac:dyDescent="0.3"/>
  <cols>
    <col min="1" max="1" width="1.42578125" style="6" customWidth="1"/>
    <col min="2" max="10" width="9.140625" style="6"/>
    <col min="11" max="11" width="1.85546875" style="6" customWidth="1"/>
    <col min="12" max="13" width="9.140625" style="5"/>
    <col min="14" max="14" width="4.42578125" style="5" customWidth="1"/>
    <col min="15" max="20" width="9.140625" style="5"/>
    <col min="21" max="16384" width="9.140625" style="6"/>
  </cols>
  <sheetData>
    <row r="1" spans="1:11" ht="20.25" x14ac:dyDescent="0.3">
      <c r="A1" s="4"/>
      <c r="B1" s="1" t="s">
        <v>0</v>
      </c>
      <c r="C1" s="4"/>
      <c r="D1" s="4"/>
      <c r="E1" s="4"/>
      <c r="F1" s="4"/>
      <c r="G1" s="4"/>
      <c r="H1" s="4"/>
      <c r="I1" s="4"/>
      <c r="J1" s="4"/>
      <c r="K1" s="4"/>
    </row>
    <row r="2" spans="1:11" ht="17.25" x14ac:dyDescent="0.3">
      <c r="A2" s="4"/>
      <c r="B2" s="47" t="s">
        <v>1</v>
      </c>
      <c r="C2" s="4"/>
      <c r="D2" s="4"/>
      <c r="E2" s="4"/>
      <c r="F2" s="4"/>
      <c r="G2" s="4"/>
      <c r="H2" s="4"/>
      <c r="I2" s="4"/>
      <c r="J2" s="4"/>
      <c r="K2" s="4"/>
    </row>
    <row r="3" spans="1:11" ht="20.25" x14ac:dyDescent="0.35">
      <c r="A3" s="4"/>
      <c r="B3" s="7"/>
      <c r="C3" s="4"/>
      <c r="D3" s="4"/>
      <c r="E3" s="4"/>
      <c r="F3" s="4"/>
      <c r="G3" s="4"/>
      <c r="H3" s="4"/>
      <c r="I3" s="4"/>
      <c r="J3" s="4"/>
      <c r="K3" s="4"/>
    </row>
    <row r="4" spans="1:11" x14ac:dyDescent="0.3">
      <c r="B4" s="8" t="s">
        <v>2</v>
      </c>
      <c r="C4" s="8"/>
      <c r="D4" s="8"/>
      <c r="E4" s="8"/>
      <c r="F4" s="8"/>
      <c r="G4" s="8"/>
      <c r="H4" s="8"/>
      <c r="I4" s="8"/>
      <c r="J4" s="8"/>
    </row>
    <row r="5" spans="1:11" ht="48" customHeight="1" x14ac:dyDescent="0.3">
      <c r="B5" s="69" t="s">
        <v>117</v>
      </c>
      <c r="C5" s="69"/>
      <c r="D5" s="69"/>
      <c r="E5" s="69"/>
      <c r="F5" s="69"/>
      <c r="G5" s="69"/>
      <c r="H5" s="69"/>
      <c r="I5" s="69"/>
      <c r="J5" s="69"/>
    </row>
    <row r="6" spans="1:11" ht="6.75" customHeight="1" x14ac:dyDescent="0.3">
      <c r="C6" s="9"/>
      <c r="D6" s="9"/>
      <c r="E6" s="9"/>
      <c r="F6" s="9"/>
      <c r="G6" s="9"/>
      <c r="H6" s="9"/>
      <c r="I6" s="9"/>
      <c r="J6" s="9"/>
    </row>
    <row r="7" spans="1:11" ht="31.5" customHeight="1" x14ac:dyDescent="0.3">
      <c r="B7" s="71" t="s">
        <v>3</v>
      </c>
      <c r="C7" s="71"/>
      <c r="D7" s="71"/>
      <c r="E7" s="71"/>
      <c r="F7" s="71"/>
      <c r="G7" s="71"/>
      <c r="H7" s="71"/>
      <c r="I7" s="71"/>
      <c r="J7" s="71"/>
    </row>
    <row r="8" spans="1:11" ht="36.6" customHeight="1" x14ac:dyDescent="0.3">
      <c r="B8" s="64" t="s">
        <v>115</v>
      </c>
      <c r="C8" s="64"/>
      <c r="D8" s="64"/>
      <c r="E8" s="64"/>
      <c r="F8" s="64"/>
      <c r="G8" s="64"/>
      <c r="H8" s="64"/>
      <c r="I8" s="64"/>
      <c r="J8" s="64"/>
    </row>
    <row r="9" spans="1:11" x14ac:dyDescent="0.3">
      <c r="B9" s="73" t="s">
        <v>114</v>
      </c>
      <c r="C9" s="73"/>
      <c r="D9" s="73"/>
      <c r="E9" s="73"/>
      <c r="F9" s="73"/>
      <c r="G9" s="73"/>
      <c r="H9" s="73"/>
      <c r="I9" s="73"/>
      <c r="J9" s="73"/>
    </row>
    <row r="10" spans="1:11" ht="10.5" customHeight="1" x14ac:dyDescent="0.3">
      <c r="B10" s="63"/>
      <c r="C10" s="63"/>
      <c r="D10" s="63"/>
      <c r="E10" s="63"/>
      <c r="F10" s="63"/>
      <c r="G10" s="63"/>
      <c r="H10" s="63"/>
      <c r="I10" s="63"/>
      <c r="J10" s="63"/>
    </row>
    <row r="11" spans="1:11" x14ac:dyDescent="0.3">
      <c r="B11" s="11" t="s">
        <v>4</v>
      </c>
      <c r="D11" s="20" t="str">
        <f>B17</f>
        <v>1. Install JaamSim</v>
      </c>
      <c r="F11" s="11"/>
      <c r="G11" s="49"/>
      <c r="H11" s="49"/>
      <c r="I11" s="49"/>
      <c r="J11" s="49"/>
    </row>
    <row r="12" spans="1:11" x14ac:dyDescent="0.3">
      <c r="B12" s="49"/>
      <c r="C12" s="49"/>
      <c r="D12" s="20" t="str">
        <f>B26</f>
        <v>2. JaamSim setting up and running the model</v>
      </c>
      <c r="E12" s="49"/>
      <c r="F12" s="49"/>
      <c r="G12" s="49"/>
      <c r="H12" s="49"/>
      <c r="I12" s="49"/>
      <c r="J12" s="49"/>
    </row>
    <row r="13" spans="1:11" x14ac:dyDescent="0.3">
      <c r="B13" s="49"/>
      <c r="C13" s="49"/>
      <c r="D13" s="11"/>
      <c r="E13" s="20" t="str">
        <f>B29</f>
        <v>2.1 Changing the model parameters</v>
      </c>
      <c r="F13" s="49"/>
      <c r="G13" s="49"/>
      <c r="H13" s="49"/>
      <c r="I13" s="49"/>
      <c r="J13" s="49"/>
    </row>
    <row r="14" spans="1:11" x14ac:dyDescent="0.3">
      <c r="B14" s="49"/>
      <c r="C14" s="49"/>
      <c r="D14" s="11"/>
      <c r="E14" s="20" t="str">
        <f>B36</f>
        <v>2.2 Running the model</v>
      </c>
      <c r="F14" s="49"/>
      <c r="G14" s="49"/>
      <c r="H14" s="49"/>
      <c r="I14" s="49"/>
      <c r="J14" s="49"/>
    </row>
    <row r="15" spans="1:11" x14ac:dyDescent="0.3">
      <c r="B15" s="49"/>
      <c r="C15" s="49"/>
      <c r="D15" s="20" t="str">
        <f>B43</f>
        <v>3. Processing the model results</v>
      </c>
      <c r="E15" s="11"/>
      <c r="F15" s="49"/>
      <c r="G15" s="49"/>
      <c r="H15" s="49"/>
      <c r="I15" s="49"/>
      <c r="J15" s="49"/>
    </row>
    <row r="16" spans="1:11" ht="7.5" customHeight="1" x14ac:dyDescent="0.3">
      <c r="B16" s="49"/>
      <c r="C16" s="49"/>
      <c r="D16" s="49"/>
      <c r="E16" s="49"/>
      <c r="F16" s="49"/>
      <c r="G16" s="49"/>
      <c r="H16" s="49"/>
      <c r="I16" s="49"/>
      <c r="J16" s="49"/>
    </row>
    <row r="17" spans="2:19" x14ac:dyDescent="0.3">
      <c r="B17" s="72" t="s">
        <v>5</v>
      </c>
      <c r="C17" s="72"/>
      <c r="D17" s="72"/>
      <c r="E17" s="72"/>
      <c r="F17" s="72"/>
      <c r="G17" s="72"/>
      <c r="H17" s="72"/>
      <c r="I17" s="72"/>
      <c r="J17" s="72"/>
      <c r="K17" s="12"/>
      <c r="L17" s="12"/>
      <c r="M17" s="12"/>
      <c r="N17" s="12"/>
      <c r="O17" s="12"/>
      <c r="P17" s="12"/>
      <c r="Q17" s="12"/>
      <c r="R17" s="12"/>
      <c r="S17" s="12"/>
    </row>
    <row r="18" spans="2:19" ht="198" customHeight="1" x14ac:dyDescent="0.3">
      <c r="B18" s="64" t="s">
        <v>6</v>
      </c>
      <c r="C18" s="64"/>
      <c r="D18" s="64"/>
      <c r="E18" s="64"/>
      <c r="F18" s="64"/>
      <c r="G18" s="49"/>
      <c r="H18" s="49"/>
      <c r="I18" s="49"/>
      <c r="J18" s="49"/>
    </row>
    <row r="19" spans="2:19" x14ac:dyDescent="0.3">
      <c r="B19" s="13" t="s">
        <v>7</v>
      </c>
      <c r="C19" s="11"/>
      <c r="D19" s="11"/>
      <c r="E19" s="11"/>
      <c r="F19" s="11"/>
      <c r="G19" s="11"/>
      <c r="H19" s="11"/>
      <c r="I19" s="11"/>
      <c r="J19" s="11"/>
    </row>
    <row r="20" spans="2:19" x14ac:dyDescent="0.3">
      <c r="B20" s="13" t="s">
        <v>8</v>
      </c>
      <c r="C20" s="11"/>
      <c r="D20" s="11"/>
      <c r="E20" s="11"/>
      <c r="F20" s="11"/>
      <c r="G20" s="11"/>
      <c r="H20" s="11"/>
      <c r="I20" s="11"/>
      <c r="J20" s="11"/>
      <c r="N20" s="14"/>
    </row>
    <row r="21" spans="2:19" ht="10.5" customHeight="1" x14ac:dyDescent="0.3">
      <c r="B21" s="11"/>
      <c r="C21" s="11"/>
      <c r="D21" s="11"/>
      <c r="E21" s="11"/>
      <c r="F21" s="11"/>
      <c r="G21" s="11"/>
      <c r="H21" s="11"/>
      <c r="I21" s="11"/>
      <c r="J21" s="11"/>
      <c r="N21" s="14"/>
    </row>
    <row r="22" spans="2:19" x14ac:dyDescent="0.3">
      <c r="B22" s="11" t="s">
        <v>9</v>
      </c>
      <c r="C22" s="11"/>
      <c r="D22" s="11"/>
      <c r="E22" s="11"/>
      <c r="F22" s="11"/>
      <c r="G22" s="11"/>
      <c r="H22" s="11"/>
      <c r="I22" s="11"/>
      <c r="J22" s="11"/>
      <c r="N22" s="14"/>
    </row>
    <row r="23" spans="2:19" x14ac:dyDescent="0.3">
      <c r="B23" s="11" t="s">
        <v>10</v>
      </c>
      <c r="C23" s="11"/>
      <c r="D23" s="10" t="s">
        <v>11</v>
      </c>
      <c r="E23" s="11"/>
      <c r="F23" s="11"/>
      <c r="G23" s="11"/>
      <c r="H23" s="11"/>
      <c r="I23" s="11"/>
      <c r="J23" s="11"/>
    </row>
    <row r="24" spans="2:19" x14ac:dyDescent="0.3">
      <c r="B24" s="11" t="s">
        <v>12</v>
      </c>
      <c r="C24" s="11"/>
      <c r="D24" s="15" t="s">
        <v>13</v>
      </c>
      <c r="E24" s="11"/>
      <c r="F24" s="11"/>
      <c r="G24" s="11"/>
      <c r="H24" s="11"/>
      <c r="I24" s="11"/>
      <c r="J24" s="11"/>
    </row>
    <row r="26" spans="2:19" x14ac:dyDescent="0.3">
      <c r="B26" s="16" t="s">
        <v>14</v>
      </c>
      <c r="C26" s="17"/>
      <c r="D26" s="17"/>
      <c r="E26" s="17"/>
      <c r="F26" s="17"/>
      <c r="G26" s="17"/>
      <c r="H26" s="17"/>
      <c r="I26" s="17"/>
      <c r="J26" s="17"/>
      <c r="K26" s="5"/>
    </row>
    <row r="27" spans="2:19" ht="209.25" customHeight="1" x14ac:dyDescent="0.3">
      <c r="B27" s="70" t="s">
        <v>116</v>
      </c>
      <c r="C27" s="70"/>
      <c r="D27" s="70"/>
      <c r="E27" s="70"/>
      <c r="F27" s="70"/>
      <c r="G27" s="70"/>
      <c r="H27" s="70"/>
      <c r="I27" s="70"/>
      <c r="J27" s="70"/>
    </row>
    <row r="28" spans="2:19" ht="5.25" customHeight="1" x14ac:dyDescent="0.3"/>
    <row r="29" spans="2:19" x14ac:dyDescent="0.3">
      <c r="B29" s="68" t="s">
        <v>15</v>
      </c>
      <c r="C29" s="68"/>
      <c r="D29" s="68"/>
      <c r="E29" s="68"/>
      <c r="F29" s="68"/>
      <c r="G29" s="68"/>
      <c r="H29" s="68"/>
      <c r="I29" s="68"/>
      <c r="J29" s="68"/>
    </row>
    <row r="30" spans="2:19" ht="60" customHeight="1" x14ac:dyDescent="0.3">
      <c r="B30" s="64" t="s">
        <v>113</v>
      </c>
      <c r="C30" s="64"/>
      <c r="D30" s="64"/>
      <c r="E30" s="64"/>
      <c r="F30" s="64"/>
      <c r="G30" s="64"/>
      <c r="H30" s="64"/>
      <c r="I30" s="64"/>
      <c r="J30" s="64"/>
    </row>
    <row r="31" spans="2:19" ht="210.4" customHeight="1" x14ac:dyDescent="0.3"/>
    <row r="32" spans="2:19" ht="309.95" customHeight="1" x14ac:dyDescent="0.3">
      <c r="B32" s="64" t="s">
        <v>107</v>
      </c>
      <c r="C32" s="64"/>
      <c r="D32" s="64"/>
      <c r="E32" s="64"/>
      <c r="F32" s="64"/>
      <c r="G32" s="64"/>
      <c r="H32" s="64"/>
      <c r="I32" s="64"/>
      <c r="J32" s="64"/>
    </row>
    <row r="33" spans="2:11" ht="160.5" customHeight="1" x14ac:dyDescent="0.3">
      <c r="B33" s="64" t="s">
        <v>108</v>
      </c>
      <c r="C33" s="64"/>
      <c r="D33" s="64"/>
      <c r="E33" s="64"/>
      <c r="F33" s="64"/>
      <c r="G33" s="64"/>
      <c r="H33" s="64"/>
      <c r="I33" s="64"/>
      <c r="J33" s="64"/>
    </row>
    <row r="34" spans="2:11" ht="277.89999999999998" customHeight="1" x14ac:dyDescent="0.3">
      <c r="B34" s="64" t="s">
        <v>109</v>
      </c>
      <c r="C34" s="66"/>
      <c r="D34" s="66"/>
      <c r="E34" s="66"/>
      <c r="F34" s="66"/>
      <c r="G34" s="66"/>
      <c r="H34" s="66"/>
      <c r="I34" s="66"/>
      <c r="J34" s="66"/>
    </row>
    <row r="35" spans="2:11" ht="7.5" customHeight="1" x14ac:dyDescent="0.3">
      <c r="B35" s="67"/>
      <c r="C35" s="67"/>
      <c r="D35" s="67"/>
      <c r="E35" s="67"/>
      <c r="F35" s="67"/>
      <c r="G35" s="67"/>
      <c r="H35" s="67"/>
      <c r="I35" s="67"/>
      <c r="J35" s="67"/>
    </row>
    <row r="36" spans="2:11" x14ac:dyDescent="0.3">
      <c r="B36" s="18" t="s">
        <v>16</v>
      </c>
      <c r="C36" s="19"/>
      <c r="D36" s="19"/>
      <c r="E36" s="19"/>
      <c r="F36" s="19"/>
      <c r="G36" s="19"/>
      <c r="H36" s="19"/>
      <c r="I36" s="19"/>
      <c r="J36" s="19"/>
    </row>
    <row r="37" spans="2:11" ht="36.950000000000003" customHeight="1" x14ac:dyDescent="0.3">
      <c r="B37" s="64" t="s">
        <v>17</v>
      </c>
      <c r="C37" s="64"/>
      <c r="D37" s="64"/>
      <c r="E37" s="64"/>
      <c r="F37" s="64"/>
      <c r="G37" s="64"/>
      <c r="H37" s="64"/>
      <c r="I37" s="64"/>
      <c r="J37" s="64"/>
    </row>
    <row r="38" spans="2:11" ht="239.45" customHeight="1" x14ac:dyDescent="0.3">
      <c r="B38" s="50"/>
      <c r="C38" s="50"/>
      <c r="D38" s="50"/>
      <c r="E38" s="50"/>
      <c r="F38" s="50"/>
      <c r="G38" s="50"/>
      <c r="H38" s="50"/>
      <c r="I38" s="50"/>
      <c r="J38" s="50"/>
    </row>
    <row r="39" spans="2:11" ht="40.9" customHeight="1" x14ac:dyDescent="0.3">
      <c r="B39" s="64" t="s">
        <v>18</v>
      </c>
      <c r="C39" s="64"/>
      <c r="D39" s="64"/>
      <c r="E39" s="64"/>
      <c r="F39" s="64"/>
      <c r="G39" s="64"/>
      <c r="H39" s="64"/>
      <c r="I39" s="64"/>
      <c r="J39" s="64"/>
    </row>
    <row r="40" spans="2:11" ht="67.900000000000006" customHeight="1" x14ac:dyDescent="0.3">
      <c r="B40" s="50"/>
      <c r="C40" s="50"/>
      <c r="D40" s="50"/>
      <c r="E40" s="50"/>
      <c r="F40" s="50"/>
      <c r="G40" s="50"/>
      <c r="H40" s="50"/>
      <c r="I40" s="50"/>
      <c r="J40" s="50"/>
    </row>
    <row r="41" spans="2:11" ht="120.95" customHeight="1" x14ac:dyDescent="0.3">
      <c r="B41" s="64" t="s">
        <v>19</v>
      </c>
      <c r="C41" s="64"/>
      <c r="D41" s="64"/>
      <c r="E41" s="64"/>
      <c r="F41" s="64"/>
      <c r="G41" s="64"/>
      <c r="H41" s="64"/>
      <c r="I41" s="64"/>
      <c r="J41" s="64"/>
    </row>
    <row r="43" spans="2:11" x14ac:dyDescent="0.3">
      <c r="B43" s="16" t="s">
        <v>20</v>
      </c>
      <c r="C43" s="17"/>
      <c r="D43" s="17"/>
      <c r="E43" s="17"/>
      <c r="F43" s="17"/>
      <c r="G43" s="17"/>
      <c r="H43" s="17"/>
      <c r="I43" s="17"/>
      <c r="J43" s="17"/>
      <c r="K43" s="5"/>
    </row>
    <row r="44" spans="2:11" ht="127.9" customHeight="1" x14ac:dyDescent="0.3">
      <c r="B44" s="64" t="s">
        <v>110</v>
      </c>
      <c r="C44" s="64"/>
      <c r="D44" s="64"/>
      <c r="E44" s="64"/>
      <c r="F44" s="64"/>
      <c r="G44" s="64"/>
      <c r="H44" s="64"/>
      <c r="I44" s="64"/>
      <c r="J44" s="64"/>
    </row>
    <row r="45" spans="2:11" ht="262.5" customHeight="1" x14ac:dyDescent="0.3">
      <c r="B45" s="49"/>
      <c r="C45" s="49"/>
      <c r="D45" s="49"/>
      <c r="E45" s="49"/>
      <c r="F45" s="49"/>
      <c r="G45" s="49"/>
      <c r="H45" s="49"/>
      <c r="I45" s="49"/>
      <c r="J45" s="49"/>
    </row>
    <row r="46" spans="2:11" ht="230.25" customHeight="1" x14ac:dyDescent="0.3">
      <c r="B46" s="64" t="s">
        <v>111</v>
      </c>
      <c r="C46" s="64"/>
      <c r="D46" s="64"/>
      <c r="E46" s="64"/>
      <c r="F46" s="64"/>
      <c r="G46" s="64"/>
      <c r="H46" s="64"/>
      <c r="I46" s="64"/>
      <c r="J46" s="64"/>
    </row>
    <row r="47" spans="2:11" ht="162.75" customHeight="1" x14ac:dyDescent="0.3">
      <c r="B47" s="64" t="s">
        <v>112</v>
      </c>
      <c r="C47" s="64"/>
      <c r="D47" s="64"/>
      <c r="E47" s="64"/>
      <c r="F47" s="64"/>
      <c r="G47" s="64"/>
      <c r="H47" s="64"/>
      <c r="I47" s="64"/>
      <c r="J47" s="64"/>
    </row>
    <row r="48" spans="2:11" ht="7.5" customHeight="1" x14ac:dyDescent="0.3"/>
    <row r="49" spans="3:10" ht="56.25" customHeight="1" x14ac:dyDescent="0.3">
      <c r="C49" s="48"/>
      <c r="D49" s="65" t="s">
        <v>21</v>
      </c>
      <c r="E49" s="65"/>
      <c r="F49" s="65"/>
      <c r="G49" s="65"/>
      <c r="H49" s="65"/>
      <c r="I49" s="65"/>
      <c r="J49" s="65"/>
    </row>
    <row r="50" spans="3:10" ht="38.1" customHeight="1" x14ac:dyDescent="0.3">
      <c r="D50" s="65" t="s">
        <v>22</v>
      </c>
      <c r="E50" s="65"/>
      <c r="F50" s="65"/>
      <c r="G50" s="65"/>
      <c r="H50" s="65"/>
      <c r="I50" s="65"/>
      <c r="J50" s="65"/>
    </row>
  </sheetData>
  <mergeCells count="21">
    <mergeCell ref="B29:J29"/>
    <mergeCell ref="B44:J44"/>
    <mergeCell ref="B5:J5"/>
    <mergeCell ref="B27:J27"/>
    <mergeCell ref="B7:J7"/>
    <mergeCell ref="B17:J17"/>
    <mergeCell ref="B18:F18"/>
    <mergeCell ref="B30:J30"/>
    <mergeCell ref="B32:J32"/>
    <mergeCell ref="B8:J8"/>
    <mergeCell ref="B9:J9"/>
    <mergeCell ref="B46:J46"/>
    <mergeCell ref="B47:J47"/>
    <mergeCell ref="D50:J50"/>
    <mergeCell ref="B33:J33"/>
    <mergeCell ref="D49:J49"/>
    <mergeCell ref="B37:J37"/>
    <mergeCell ref="B34:J34"/>
    <mergeCell ref="B35:J35"/>
    <mergeCell ref="B39:J39"/>
    <mergeCell ref="B41:J41"/>
  </mergeCells>
  <hyperlinks>
    <hyperlink ref="D11" location="Instructions!B15" display="Instructions!B15" xr:uid="{E38CD1E7-8C77-4400-9002-62395B6C40AD}"/>
    <hyperlink ref="D23" r:id="rId1" xr:uid="{C22E05A6-69B6-40E0-870B-FA9415A72D0B}"/>
    <hyperlink ref="B19" r:id="rId2" display="Download the JaamSim Manual p6 has the installation instructions" xr:uid="{6C9482AF-9D9E-4AD1-B60D-14118582675B}"/>
    <hyperlink ref="B20" r:id="rId3" xr:uid="{952B5306-CF5C-4112-9BCD-57281CDEAA05}"/>
    <hyperlink ref="D24" r:id="rId4" xr:uid="{27C15DF5-05DC-4E0D-8718-B20AE62003FB}"/>
    <hyperlink ref="D12" location="Instructions!B24" display="Instructions!B24" xr:uid="{630DBBDC-608E-4FD0-914F-D49938E0419C}"/>
    <hyperlink ref="E13" location="Instructions!B28" display="Instructions!B28" xr:uid="{37DF7FAE-3C2E-4D35-AFF4-E7142910A267}"/>
    <hyperlink ref="E14" location="Instructions!B25" display="Instructions!B25" xr:uid="{3AC913E4-2BED-4CA9-B058-F98153B545FB}"/>
    <hyperlink ref="D15" location="Instructions!B57" display="Instructions!B57" xr:uid="{2AA208E2-FF6E-49B5-A3AC-4A2189805C6A}"/>
    <hyperlink ref="B9" r:id="rId5" xr:uid="{E139E324-49A3-42E9-B083-769A417FE521}"/>
  </hyperlinks>
  <pageMargins left="0.7" right="0.7" top="0.75" bottom="0.75" header="0.3" footer="0.3"/>
  <pageSetup paperSize="9" orientation="portrait" verticalDpi="300" r:id="rId6"/>
  <rowBreaks count="1" manualBreakCount="1">
    <brk id="25" max="10" man="1"/>
  </rowBreaks>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C201"/>
  <sheetViews>
    <sheetView workbookViewId="0"/>
  </sheetViews>
  <sheetFormatPr defaultRowHeight="15" x14ac:dyDescent="0.25"/>
  <sheetData>
    <row r="1" spans="1:29" x14ac:dyDescent="0.25">
      <c r="A1" t="s">
        <v>23</v>
      </c>
      <c r="B1" t="s">
        <v>24</v>
      </c>
      <c r="C1" t="s">
        <v>25</v>
      </c>
      <c r="D1" t="s">
        <v>26</v>
      </c>
      <c r="E1" t="s">
        <v>27</v>
      </c>
      <c r="F1" t="s">
        <v>28</v>
      </c>
      <c r="G1" t="s">
        <v>29</v>
      </c>
      <c r="H1" t="s">
        <v>30</v>
      </c>
      <c r="I1" t="s">
        <v>31</v>
      </c>
      <c r="J1" t="s">
        <v>32</v>
      </c>
      <c r="K1" t="s">
        <v>33</v>
      </c>
      <c r="L1" t="s">
        <v>34</v>
      </c>
      <c r="M1" t="s">
        <v>35</v>
      </c>
      <c r="N1" t="s">
        <v>36</v>
      </c>
      <c r="O1" t="s">
        <v>37</v>
      </c>
      <c r="P1" t="s">
        <v>38</v>
      </c>
      <c r="Q1" t="s">
        <v>39</v>
      </c>
      <c r="R1" t="s">
        <v>40</v>
      </c>
      <c r="S1" t="s">
        <v>41</v>
      </c>
      <c r="T1" t="s">
        <v>42</v>
      </c>
      <c r="U1" t="s">
        <v>43</v>
      </c>
      <c r="V1" t="s">
        <v>44</v>
      </c>
      <c r="W1" t="s">
        <v>45</v>
      </c>
      <c r="X1" t="s">
        <v>46</v>
      </c>
      <c r="Y1" t="s">
        <v>47</v>
      </c>
      <c r="Z1" t="s">
        <v>48</v>
      </c>
      <c r="AA1" t="s">
        <v>49</v>
      </c>
      <c r="AB1" t="s">
        <v>50</v>
      </c>
      <c r="AC1" t="s">
        <v>51</v>
      </c>
    </row>
    <row r="2" spans="1:29" x14ac:dyDescent="0.25">
      <c r="A2" s="51">
        <v>1</v>
      </c>
      <c r="B2" s="51">
        <v>624</v>
      </c>
      <c r="C2" s="51">
        <v>624</v>
      </c>
      <c r="D2" s="51">
        <v>82.925143349999999</v>
      </c>
      <c r="E2" s="51">
        <v>86.245661951388797</v>
      </c>
      <c r="F2" s="51">
        <v>85.126810187499999</v>
      </c>
      <c r="G2" s="51">
        <v>91.084832061342595</v>
      </c>
      <c r="H2" s="51">
        <v>66.8553670735309</v>
      </c>
      <c r="I2" s="51">
        <v>91.645174916666605</v>
      </c>
      <c r="J2" s="51">
        <v>27.224043807870299</v>
      </c>
      <c r="K2" s="51">
        <v>86</v>
      </c>
      <c r="L2" s="51">
        <v>27</v>
      </c>
      <c r="M2" s="51">
        <v>3.8302871613425902</v>
      </c>
      <c r="N2" s="51">
        <v>8.8391242184828904</v>
      </c>
      <c r="O2" s="51">
        <v>27.8942637</v>
      </c>
      <c r="P2" s="51">
        <v>50.160256410256402</v>
      </c>
      <c r="Q2" s="51">
        <v>2.2624261267895198</v>
      </c>
      <c r="R2" s="51">
        <v>7.6234050999999896</v>
      </c>
      <c r="S2" s="51">
        <v>0</v>
      </c>
      <c r="T2" s="51">
        <v>19.479115453392001</v>
      </c>
      <c r="U2" s="51">
        <v>28.3319162833333</v>
      </c>
      <c r="V2" s="51">
        <v>73.237179487179404</v>
      </c>
      <c r="W2" s="51">
        <v>0.243137736858974</v>
      </c>
      <c r="X2" s="51">
        <v>3.3046621166666599</v>
      </c>
      <c r="Y2" s="51">
        <v>73.237179487179404</v>
      </c>
      <c r="Z2" s="51">
        <v>5</v>
      </c>
      <c r="AA2" s="51">
        <v>15</v>
      </c>
      <c r="AB2" s="51">
        <v>15</v>
      </c>
      <c r="AC2" s="51">
        <v>5</v>
      </c>
    </row>
    <row r="3" spans="1:29" x14ac:dyDescent="0.25">
      <c r="A3" s="51">
        <v>2</v>
      </c>
      <c r="B3" s="51">
        <v>584</v>
      </c>
      <c r="C3" s="51">
        <v>584</v>
      </c>
      <c r="D3" s="51">
        <v>52.3348885999999</v>
      </c>
      <c r="E3" s="51">
        <v>100</v>
      </c>
      <c r="F3" s="51">
        <v>99.301486340277705</v>
      </c>
      <c r="G3" s="51">
        <v>91.760875201388899</v>
      </c>
      <c r="H3" s="51">
        <v>50.458202026626701</v>
      </c>
      <c r="I3" s="51">
        <v>63.358484166666599</v>
      </c>
      <c r="J3" s="51">
        <v>18.8917374246527</v>
      </c>
      <c r="K3" s="51">
        <v>58</v>
      </c>
      <c r="L3" s="51">
        <v>6</v>
      </c>
      <c r="M3" s="51">
        <v>9.91040918518514E-2</v>
      </c>
      <c r="N3" s="51">
        <v>0.244366253881278</v>
      </c>
      <c r="O3" s="51">
        <v>2.5666702333333302</v>
      </c>
      <c r="P3" s="51">
        <v>0</v>
      </c>
      <c r="Q3" s="51">
        <v>2.73495618150684E-2</v>
      </c>
      <c r="R3" s="51">
        <v>3.50232456666666</v>
      </c>
      <c r="S3" s="51">
        <v>0</v>
      </c>
      <c r="T3" s="51">
        <v>14.0800908348173</v>
      </c>
      <c r="U3" s="51">
        <v>26.583805266666602</v>
      </c>
      <c r="V3" s="51">
        <v>54.794520547945197</v>
      </c>
      <c r="W3" s="51">
        <v>0.26683078453196302</v>
      </c>
      <c r="X3" s="51">
        <v>2.7525812833333299</v>
      </c>
      <c r="Y3" s="51">
        <v>54.794520547945197</v>
      </c>
      <c r="Z3" s="51">
        <v>5</v>
      </c>
      <c r="AA3" s="51">
        <v>15</v>
      </c>
      <c r="AB3" s="51">
        <v>15</v>
      </c>
      <c r="AC3" s="51">
        <v>5</v>
      </c>
    </row>
    <row r="4" spans="1:29" x14ac:dyDescent="0.25">
      <c r="A4" s="51">
        <v>3</v>
      </c>
      <c r="B4" s="51">
        <v>606</v>
      </c>
      <c r="C4" s="51">
        <v>606</v>
      </c>
      <c r="D4" s="51">
        <v>65.570533166666607</v>
      </c>
      <c r="E4" s="51">
        <v>94.948095640046205</v>
      </c>
      <c r="F4" s="51">
        <v>92.707302767361099</v>
      </c>
      <c r="G4" s="51">
        <v>91.559864872685097</v>
      </c>
      <c r="H4" s="51">
        <v>54.6275501333607</v>
      </c>
      <c r="I4" s="51">
        <v>75.442395149999996</v>
      </c>
      <c r="J4" s="51">
        <v>21.303711444027801</v>
      </c>
      <c r="K4" s="51">
        <v>70</v>
      </c>
      <c r="L4" s="51">
        <v>10</v>
      </c>
      <c r="M4" s="51">
        <v>0.44868927409722298</v>
      </c>
      <c r="N4" s="51">
        <v>1.0661923344884401</v>
      </c>
      <c r="O4" s="51">
        <v>10.9506599</v>
      </c>
      <c r="P4" s="51">
        <v>5.9405940594059397</v>
      </c>
      <c r="Q4" s="51">
        <v>0.96122764793729298</v>
      </c>
      <c r="R4" s="51">
        <v>6.5042223166666604</v>
      </c>
      <c r="S4" s="51">
        <v>0</v>
      </c>
      <c r="T4" s="51">
        <v>16.393101608113302</v>
      </c>
      <c r="U4" s="51">
        <v>27.26960055</v>
      </c>
      <c r="V4" s="51">
        <v>63.531353135313502</v>
      </c>
      <c r="W4" s="51">
        <v>0.247939637073707</v>
      </c>
      <c r="X4" s="51">
        <v>2.8602270666666598</v>
      </c>
      <c r="Y4" s="51">
        <v>63.531353135313502</v>
      </c>
      <c r="Z4" s="51">
        <v>5</v>
      </c>
      <c r="AA4" s="51">
        <v>15</v>
      </c>
      <c r="AB4" s="51">
        <v>15</v>
      </c>
      <c r="AC4" s="51">
        <v>5</v>
      </c>
    </row>
    <row r="5" spans="1:29" x14ac:dyDescent="0.25">
      <c r="A5" s="51">
        <v>4</v>
      </c>
      <c r="B5" s="51">
        <v>576</v>
      </c>
      <c r="C5" s="51">
        <v>576</v>
      </c>
      <c r="D5" s="51">
        <v>57.2285886833332</v>
      </c>
      <c r="E5" s="51">
        <v>99.3814398101851</v>
      </c>
      <c r="F5" s="51">
        <v>96.440756710648103</v>
      </c>
      <c r="G5" s="51">
        <v>93.320071239583299</v>
      </c>
      <c r="H5" s="51">
        <v>46.500318741782401</v>
      </c>
      <c r="I5" s="51">
        <v>66.669707916666596</v>
      </c>
      <c r="J5" s="51">
        <v>16.9889138438194</v>
      </c>
      <c r="K5" s="51">
        <v>60</v>
      </c>
      <c r="L5" s="51">
        <v>6</v>
      </c>
      <c r="M5" s="51">
        <v>8.6986304016203705E-2</v>
      </c>
      <c r="N5" s="51">
        <v>0.21746576004050899</v>
      </c>
      <c r="O5" s="51">
        <v>2.5254001666666599</v>
      </c>
      <c r="P5" s="51">
        <v>0</v>
      </c>
      <c r="Q5" s="51">
        <v>0.28264017479745301</v>
      </c>
      <c r="R5" s="51">
        <v>4.6118609333333298</v>
      </c>
      <c r="S5" s="51">
        <v>0</v>
      </c>
      <c r="T5" s="51">
        <v>10.1179398381365</v>
      </c>
      <c r="U5" s="51">
        <v>27.986061049999901</v>
      </c>
      <c r="V5" s="51">
        <v>34.8958333333333</v>
      </c>
      <c r="W5" s="51">
        <v>0.22663280668402699</v>
      </c>
      <c r="X5" s="51">
        <v>3.4451568333333298</v>
      </c>
      <c r="Y5" s="51">
        <v>34.8958333333333</v>
      </c>
      <c r="Z5" s="51">
        <v>5</v>
      </c>
      <c r="AA5" s="51">
        <v>15</v>
      </c>
      <c r="AB5" s="51">
        <v>15</v>
      </c>
      <c r="AC5" s="51">
        <v>5</v>
      </c>
    </row>
    <row r="6" spans="1:29" x14ac:dyDescent="0.25">
      <c r="A6" s="51">
        <v>5</v>
      </c>
      <c r="B6" s="51">
        <v>610</v>
      </c>
      <c r="C6" s="51">
        <v>610</v>
      </c>
      <c r="D6" s="51">
        <v>67.961522649999907</v>
      </c>
      <c r="E6" s="51">
        <v>99.424274971064804</v>
      </c>
      <c r="F6" s="51">
        <v>98.989536981481393</v>
      </c>
      <c r="G6" s="51">
        <v>91.635108738425899</v>
      </c>
      <c r="H6" s="51">
        <v>47.586657360682999</v>
      </c>
      <c r="I6" s="51">
        <v>69.930507166666601</v>
      </c>
      <c r="J6" s="51">
        <v>18.461293526481501</v>
      </c>
      <c r="K6" s="51">
        <v>62</v>
      </c>
      <c r="L6" s="51">
        <v>6</v>
      </c>
      <c r="M6" s="51">
        <v>0.121128335254629</v>
      </c>
      <c r="N6" s="51">
        <v>0.28594229961748602</v>
      </c>
      <c r="O6" s="51">
        <v>5.7978975666666601</v>
      </c>
      <c r="P6" s="51">
        <v>0.32786885245901598</v>
      </c>
      <c r="Q6" s="51">
        <v>0.10851753371584601</v>
      </c>
      <c r="R6" s="51">
        <v>6.0226380666666604</v>
      </c>
      <c r="S6" s="51">
        <v>0</v>
      </c>
      <c r="T6" s="51">
        <v>11.099426593907101</v>
      </c>
      <c r="U6" s="51">
        <v>27.824528983333298</v>
      </c>
      <c r="V6" s="51">
        <v>28.032786885245901</v>
      </c>
      <c r="W6" s="51">
        <v>0.25913459322404298</v>
      </c>
      <c r="X6" s="51">
        <v>2.8942946166666599</v>
      </c>
      <c r="Y6" s="51">
        <v>28.032786885245901</v>
      </c>
      <c r="Z6" s="51">
        <v>5</v>
      </c>
      <c r="AA6" s="51">
        <v>15</v>
      </c>
      <c r="AB6" s="51">
        <v>15</v>
      </c>
      <c r="AC6" s="51">
        <v>5</v>
      </c>
    </row>
    <row r="7" spans="1:29" x14ac:dyDescent="0.25">
      <c r="A7" s="51">
        <v>6</v>
      </c>
      <c r="B7" s="51">
        <v>670</v>
      </c>
      <c r="C7" s="51">
        <v>670</v>
      </c>
      <c r="D7" s="51">
        <v>131.17535068333299</v>
      </c>
      <c r="E7" s="51">
        <v>81.584028686342506</v>
      </c>
      <c r="F7" s="51">
        <v>80.265074187499906</v>
      </c>
      <c r="G7" s="51">
        <v>90.492499726851804</v>
      </c>
      <c r="H7" s="51">
        <v>86.529144960198906</v>
      </c>
      <c r="I7" s="51">
        <v>133.494225133333</v>
      </c>
      <c r="J7" s="51">
        <v>38.434630888263897</v>
      </c>
      <c r="K7" s="51">
        <v>124</v>
      </c>
      <c r="L7" s="51">
        <v>67</v>
      </c>
      <c r="M7" s="51">
        <v>11.766192053819401</v>
      </c>
      <c r="N7" s="51">
        <v>25.288532175373099</v>
      </c>
      <c r="O7" s="51">
        <v>68.768499316666606</v>
      </c>
      <c r="P7" s="51">
        <v>63.283582089552198</v>
      </c>
      <c r="Q7" s="51">
        <v>2.8247010046268599</v>
      </c>
      <c r="R7" s="51">
        <v>7.41763659999999</v>
      </c>
      <c r="S7" s="51">
        <v>0</v>
      </c>
      <c r="T7" s="51">
        <v>22.2394709497263</v>
      </c>
      <c r="U7" s="51">
        <v>27.648091033333301</v>
      </c>
      <c r="V7" s="51">
        <v>91.194029850746205</v>
      </c>
      <c r="W7" s="51">
        <v>0.25728703853233797</v>
      </c>
      <c r="X7" s="51">
        <v>2.6884420499999999</v>
      </c>
      <c r="Y7" s="51">
        <v>91.194029850746205</v>
      </c>
      <c r="Z7" s="51">
        <v>5</v>
      </c>
      <c r="AA7" s="51">
        <v>15</v>
      </c>
      <c r="AB7" s="51">
        <v>15</v>
      </c>
      <c r="AC7" s="51">
        <v>5</v>
      </c>
    </row>
    <row r="8" spans="1:29" x14ac:dyDescent="0.25">
      <c r="A8" s="51">
        <v>7</v>
      </c>
      <c r="B8" s="51">
        <v>635</v>
      </c>
      <c r="C8" s="51">
        <v>635</v>
      </c>
      <c r="D8" s="51">
        <v>93.727244366666596</v>
      </c>
      <c r="E8" s="51">
        <v>91.352201326388894</v>
      </c>
      <c r="F8" s="51">
        <v>87.3223227939814</v>
      </c>
      <c r="G8" s="51">
        <v>90.911468938657407</v>
      </c>
      <c r="H8" s="51">
        <v>61.792123358241398</v>
      </c>
      <c r="I8" s="51">
        <v>95.824031283333298</v>
      </c>
      <c r="J8" s="51">
        <v>25.4934872596296</v>
      </c>
      <c r="K8" s="51">
        <v>90</v>
      </c>
      <c r="L8" s="51">
        <v>32</v>
      </c>
      <c r="M8" s="51">
        <v>1.66745095914351</v>
      </c>
      <c r="N8" s="51">
        <v>3.7813061120734899</v>
      </c>
      <c r="O8" s="51">
        <v>32.006357799999897</v>
      </c>
      <c r="P8" s="51">
        <v>24.409448818897602</v>
      </c>
      <c r="Q8" s="51">
        <v>1.6004100798950101</v>
      </c>
      <c r="R8" s="51">
        <v>6.4360898333333303</v>
      </c>
      <c r="S8" s="51">
        <v>0</v>
      </c>
      <c r="T8" s="51">
        <v>20.150966401916001</v>
      </c>
      <c r="U8" s="51">
        <v>28.363997033333298</v>
      </c>
      <c r="V8" s="51">
        <v>82.677165354330697</v>
      </c>
      <c r="W8" s="51">
        <v>0.270535990262467</v>
      </c>
      <c r="X8" s="51">
        <v>2.5985216333333301</v>
      </c>
      <c r="Y8" s="51">
        <v>82.677165354330697</v>
      </c>
      <c r="Z8" s="51">
        <v>5</v>
      </c>
      <c r="AA8" s="51">
        <v>15</v>
      </c>
      <c r="AB8" s="51">
        <v>15</v>
      </c>
      <c r="AC8" s="51">
        <v>5</v>
      </c>
    </row>
    <row r="9" spans="1:29" x14ac:dyDescent="0.25">
      <c r="A9" s="51">
        <v>8</v>
      </c>
      <c r="B9" s="51">
        <v>602</v>
      </c>
      <c r="C9" s="51">
        <v>602</v>
      </c>
      <c r="D9" s="51">
        <v>73.1821086333333</v>
      </c>
      <c r="E9" s="51">
        <v>89.629336993055503</v>
      </c>
      <c r="F9" s="51">
        <v>87.683431438657394</v>
      </c>
      <c r="G9" s="51">
        <v>92.420050369212902</v>
      </c>
      <c r="H9" s="51">
        <v>57.467695841555901</v>
      </c>
      <c r="I9" s="51">
        <v>82.192365699999996</v>
      </c>
      <c r="J9" s="51">
        <v>22.3507850192013</v>
      </c>
      <c r="K9" s="51">
        <v>75</v>
      </c>
      <c r="L9" s="51">
        <v>16</v>
      </c>
      <c r="M9" s="51">
        <v>1.2845201146875</v>
      </c>
      <c r="N9" s="51">
        <v>3.0726062544019901</v>
      </c>
      <c r="O9" s="51">
        <v>16.480182183333302</v>
      </c>
      <c r="P9" s="51">
        <v>27.5747508305647</v>
      </c>
      <c r="Q9" s="51">
        <v>1.8657167555370899</v>
      </c>
      <c r="R9" s="51">
        <v>6.90604525</v>
      </c>
      <c r="S9" s="51">
        <v>0</v>
      </c>
      <c r="T9" s="51">
        <v>16.482189465088499</v>
      </c>
      <c r="U9" s="51">
        <v>27.747710616666598</v>
      </c>
      <c r="V9" s="51">
        <v>65.780730897009903</v>
      </c>
      <c r="W9" s="51">
        <v>0.234084537624584</v>
      </c>
      <c r="X9" s="51">
        <v>2.3650453833333298</v>
      </c>
      <c r="Y9" s="51">
        <v>65.780730897009903</v>
      </c>
      <c r="Z9" s="51">
        <v>5</v>
      </c>
      <c r="AA9" s="51">
        <v>15</v>
      </c>
      <c r="AB9" s="51">
        <v>15</v>
      </c>
      <c r="AC9" s="51">
        <v>5</v>
      </c>
    </row>
    <row r="10" spans="1:29" x14ac:dyDescent="0.25">
      <c r="A10" s="51">
        <v>9</v>
      </c>
      <c r="B10" s="51">
        <v>603</v>
      </c>
      <c r="C10" s="51">
        <v>603</v>
      </c>
      <c r="D10" s="51">
        <v>67.841402216666594</v>
      </c>
      <c r="E10" s="51">
        <v>99.310329438657405</v>
      </c>
      <c r="F10" s="51">
        <v>98.136265821759196</v>
      </c>
      <c r="G10" s="51">
        <v>92.168792387731401</v>
      </c>
      <c r="H10" s="51">
        <v>45.336652416252001</v>
      </c>
      <c r="I10" s="51">
        <v>68.597835333333293</v>
      </c>
      <c r="J10" s="51">
        <v>17.297909755023099</v>
      </c>
      <c r="K10" s="51">
        <v>62</v>
      </c>
      <c r="L10" s="51">
        <v>5</v>
      </c>
      <c r="M10" s="51">
        <v>0.114097858819444</v>
      </c>
      <c r="N10" s="51">
        <v>0.27247249867329998</v>
      </c>
      <c r="O10" s="51">
        <v>2.8833526833333298</v>
      </c>
      <c r="P10" s="51">
        <v>0</v>
      </c>
      <c r="Q10" s="51">
        <v>0.195505580956329</v>
      </c>
      <c r="R10" s="51">
        <v>5.96141116666666</v>
      </c>
      <c r="S10" s="51">
        <v>0</v>
      </c>
      <c r="T10" s="51">
        <v>8.9272485021005998</v>
      </c>
      <c r="U10" s="51">
        <v>27.054238649999999</v>
      </c>
      <c r="V10" s="51">
        <v>23.383084577114399</v>
      </c>
      <c r="W10" s="51">
        <v>0.23344496777224899</v>
      </c>
      <c r="X10" s="51">
        <v>2.9643790999999999</v>
      </c>
      <c r="Y10" s="51">
        <v>23.383084577114399</v>
      </c>
      <c r="Z10" s="51">
        <v>5</v>
      </c>
      <c r="AA10" s="51">
        <v>15</v>
      </c>
      <c r="AB10" s="51">
        <v>15</v>
      </c>
      <c r="AC10" s="51">
        <v>5</v>
      </c>
    </row>
    <row r="11" spans="1:29" x14ac:dyDescent="0.25">
      <c r="A11" s="51">
        <v>10</v>
      </c>
      <c r="B11" s="51">
        <v>605</v>
      </c>
      <c r="C11" s="51">
        <v>605</v>
      </c>
      <c r="D11" s="51">
        <v>78.7209382333333</v>
      </c>
      <c r="E11" s="51">
        <v>97.113406118055494</v>
      </c>
      <c r="F11" s="51">
        <v>96.658289119212895</v>
      </c>
      <c r="G11" s="51">
        <v>91.914462112268495</v>
      </c>
      <c r="H11" s="51">
        <v>52.2132637810193</v>
      </c>
      <c r="I11" s="51">
        <v>87.6407489999999</v>
      </c>
      <c r="J11" s="51">
        <v>20.268441852256899</v>
      </c>
      <c r="K11" s="51">
        <v>79</v>
      </c>
      <c r="L11" s="51">
        <v>21</v>
      </c>
      <c r="M11" s="51">
        <v>0.79285678475694399</v>
      </c>
      <c r="N11" s="51">
        <v>1.8871301984297499</v>
      </c>
      <c r="O11" s="51">
        <v>21.120212516666601</v>
      </c>
      <c r="P11" s="51">
        <v>11.5702479338842</v>
      </c>
      <c r="Q11" s="51">
        <v>0.50240643247933903</v>
      </c>
      <c r="R11" s="51">
        <v>5.5796846499999999</v>
      </c>
      <c r="S11" s="51">
        <v>0</v>
      </c>
      <c r="T11" s="51">
        <v>13.795618336694201</v>
      </c>
      <c r="U11" s="51">
        <v>27.105243949999998</v>
      </c>
      <c r="V11" s="51">
        <v>54.214876033057799</v>
      </c>
      <c r="W11" s="51">
        <v>0.279960995454545</v>
      </c>
      <c r="X11" s="51">
        <v>3.5648957166666602</v>
      </c>
      <c r="Y11" s="51">
        <v>54.214876033057799</v>
      </c>
      <c r="Z11" s="51">
        <v>5</v>
      </c>
      <c r="AA11" s="51">
        <v>15</v>
      </c>
      <c r="AB11" s="51">
        <v>15</v>
      </c>
      <c r="AC11" s="51">
        <v>5</v>
      </c>
    </row>
    <row r="12" spans="1:29" x14ac:dyDescent="0.25">
      <c r="A12" s="51">
        <v>11</v>
      </c>
      <c r="B12" s="51">
        <v>610</v>
      </c>
      <c r="C12" s="51">
        <v>610</v>
      </c>
      <c r="D12" s="51">
        <v>66.176353416666501</v>
      </c>
      <c r="E12" s="51">
        <v>99.001977254629594</v>
      </c>
      <c r="F12" s="51">
        <v>95.131896152777699</v>
      </c>
      <c r="G12" s="51">
        <v>91.327190995370302</v>
      </c>
      <c r="H12" s="51">
        <v>54.727026059371497</v>
      </c>
      <c r="I12" s="51">
        <v>68.873201216666601</v>
      </c>
      <c r="J12" s="51">
        <v>21.480759512580999</v>
      </c>
      <c r="K12" s="51">
        <v>63</v>
      </c>
      <c r="L12" s="51">
        <v>6</v>
      </c>
      <c r="M12" s="51">
        <v>0.13114248722222299</v>
      </c>
      <c r="N12" s="51">
        <v>0.30958226491803198</v>
      </c>
      <c r="O12" s="51">
        <v>5.5234641666666597</v>
      </c>
      <c r="P12" s="51">
        <v>0.32786885245901598</v>
      </c>
      <c r="Q12" s="51">
        <v>0.337349310491803</v>
      </c>
      <c r="R12" s="51">
        <v>6.1327134833333297</v>
      </c>
      <c r="S12" s="51">
        <v>0</v>
      </c>
      <c r="T12" s="51">
        <v>17.903208296475398</v>
      </c>
      <c r="U12" s="51">
        <v>28.076154316666599</v>
      </c>
      <c r="V12" s="51">
        <v>76.393442622950801</v>
      </c>
      <c r="W12" s="51">
        <v>0.270626564234972</v>
      </c>
      <c r="X12" s="51">
        <v>3.17219551666666</v>
      </c>
      <c r="Y12" s="51">
        <v>76.393442622950801</v>
      </c>
      <c r="Z12" s="51">
        <v>5</v>
      </c>
      <c r="AA12" s="51">
        <v>15</v>
      </c>
      <c r="AB12" s="51">
        <v>15</v>
      </c>
      <c r="AC12" s="51">
        <v>5</v>
      </c>
    </row>
    <row r="13" spans="1:29" x14ac:dyDescent="0.25">
      <c r="A13" s="51">
        <v>12</v>
      </c>
      <c r="B13" s="51">
        <v>627</v>
      </c>
      <c r="C13" s="51">
        <v>627</v>
      </c>
      <c r="D13" s="51">
        <v>87.9312911833333</v>
      </c>
      <c r="E13" s="51">
        <v>94.233457429398101</v>
      </c>
      <c r="F13" s="51">
        <v>92.707461912037004</v>
      </c>
      <c r="G13" s="51">
        <v>91.176079451388802</v>
      </c>
      <c r="H13" s="51">
        <v>56.621721607203497</v>
      </c>
      <c r="I13" s="51">
        <v>88.305408400000005</v>
      </c>
      <c r="J13" s="51">
        <v>22.9123047643055</v>
      </c>
      <c r="K13" s="51">
        <v>84</v>
      </c>
      <c r="L13" s="51">
        <v>24</v>
      </c>
      <c r="M13" s="51">
        <v>1.60194222034722</v>
      </c>
      <c r="N13" s="51">
        <v>3.6791017500797398</v>
      </c>
      <c r="O13" s="51">
        <v>27.0020627</v>
      </c>
      <c r="P13" s="51">
        <v>22.647527910685799</v>
      </c>
      <c r="Q13" s="51">
        <v>1.00830607099946</v>
      </c>
      <c r="R13" s="51">
        <v>6.81120928333333</v>
      </c>
      <c r="S13" s="51">
        <v>0</v>
      </c>
      <c r="T13" s="51">
        <v>15.7610429463583</v>
      </c>
      <c r="U13" s="51">
        <v>27.17872955</v>
      </c>
      <c r="V13" s="51">
        <v>57.097288676235998</v>
      </c>
      <c r="W13" s="51">
        <v>0.24964941376927099</v>
      </c>
      <c r="X13" s="51">
        <v>3.1615327666666602</v>
      </c>
      <c r="Y13" s="51">
        <v>57.097288676235998</v>
      </c>
      <c r="Z13" s="51">
        <v>5</v>
      </c>
      <c r="AA13" s="51">
        <v>15</v>
      </c>
      <c r="AB13" s="51">
        <v>15</v>
      </c>
      <c r="AC13" s="51">
        <v>5</v>
      </c>
    </row>
    <row r="14" spans="1:29" x14ac:dyDescent="0.25">
      <c r="A14" s="51">
        <v>13</v>
      </c>
      <c r="B14" s="51">
        <v>627</v>
      </c>
      <c r="C14" s="51">
        <v>627</v>
      </c>
      <c r="D14" s="51">
        <v>92.981967083333302</v>
      </c>
      <c r="E14" s="51">
        <v>88.502099628472195</v>
      </c>
      <c r="F14" s="51">
        <v>88.096335091435094</v>
      </c>
      <c r="G14" s="51">
        <v>90.799905524305501</v>
      </c>
      <c r="H14" s="51">
        <v>61.507024941041898</v>
      </c>
      <c r="I14" s="51">
        <v>97.077785916666599</v>
      </c>
      <c r="J14" s="51">
        <v>25.046090126631899</v>
      </c>
      <c r="K14" s="51">
        <v>87</v>
      </c>
      <c r="L14" s="51">
        <v>30</v>
      </c>
      <c r="M14" s="51">
        <v>2.6321897535185101</v>
      </c>
      <c r="N14" s="51">
        <v>6.0452204865496997</v>
      </c>
      <c r="O14" s="51">
        <v>32.492123133333301</v>
      </c>
      <c r="P14" s="51">
        <v>38.277511961722396</v>
      </c>
      <c r="Q14" s="51">
        <v>1.8263531405901099</v>
      </c>
      <c r="R14" s="51">
        <v>7.6727013833333304</v>
      </c>
      <c r="S14" s="51">
        <v>0</v>
      </c>
      <c r="T14" s="51">
        <v>17.420284548989802</v>
      </c>
      <c r="U14" s="51">
        <v>28.902745100000001</v>
      </c>
      <c r="V14" s="51">
        <v>66.985645933014297</v>
      </c>
      <c r="W14" s="51">
        <v>0.28351533538011697</v>
      </c>
      <c r="X14" s="51">
        <v>3.61339021666666</v>
      </c>
      <c r="Y14" s="51">
        <v>66.985645933014297</v>
      </c>
      <c r="Z14" s="51">
        <v>5</v>
      </c>
      <c r="AA14" s="51">
        <v>15</v>
      </c>
      <c r="AB14" s="51">
        <v>15</v>
      </c>
      <c r="AC14" s="51">
        <v>5</v>
      </c>
    </row>
    <row r="15" spans="1:29" x14ac:dyDescent="0.25">
      <c r="A15" s="51">
        <v>14</v>
      </c>
      <c r="B15" s="51">
        <v>633</v>
      </c>
      <c r="C15" s="51">
        <v>633</v>
      </c>
      <c r="D15" s="51">
        <v>92.752002433333303</v>
      </c>
      <c r="E15" s="51">
        <v>89.279211657407402</v>
      </c>
      <c r="F15" s="51">
        <v>86.597271303240703</v>
      </c>
      <c r="G15" s="51">
        <v>91.710137237268498</v>
      </c>
      <c r="H15" s="51">
        <v>65.761112137862</v>
      </c>
      <c r="I15" s="51">
        <v>100.062761533333</v>
      </c>
      <c r="J15" s="51">
        <v>27.1370701537499</v>
      </c>
      <c r="K15" s="51">
        <v>92</v>
      </c>
      <c r="L15" s="51">
        <v>34</v>
      </c>
      <c r="M15" s="51">
        <v>3.9804744268749999</v>
      </c>
      <c r="N15" s="51">
        <v>9.0551077009478593</v>
      </c>
      <c r="O15" s="51">
        <v>35.114071699999997</v>
      </c>
      <c r="P15" s="51">
        <v>41.074249605055201</v>
      </c>
      <c r="Q15" s="51">
        <v>1.8031154946814101</v>
      </c>
      <c r="R15" s="51">
        <v>6.6843664333333299</v>
      </c>
      <c r="S15" s="51">
        <v>0</v>
      </c>
      <c r="T15" s="51">
        <v>18.781607441495499</v>
      </c>
      <c r="U15" s="51">
        <v>27.414709449999901</v>
      </c>
      <c r="V15" s="51">
        <v>76.303317535545006</v>
      </c>
      <c r="W15" s="51">
        <v>0.24003282864665601</v>
      </c>
      <c r="X15" s="51">
        <v>2.1058938333333299</v>
      </c>
      <c r="Y15" s="51">
        <v>76.303317535545006</v>
      </c>
      <c r="Z15" s="51">
        <v>5</v>
      </c>
      <c r="AA15" s="51">
        <v>15</v>
      </c>
      <c r="AB15" s="51">
        <v>15</v>
      </c>
      <c r="AC15" s="51">
        <v>5</v>
      </c>
    </row>
    <row r="16" spans="1:29" x14ac:dyDescent="0.25">
      <c r="A16" s="51">
        <v>15</v>
      </c>
      <c r="B16" s="51">
        <v>652</v>
      </c>
      <c r="C16" s="51">
        <v>652</v>
      </c>
      <c r="D16" s="51">
        <v>112.526875483333</v>
      </c>
      <c r="E16" s="51">
        <v>84.048770187499997</v>
      </c>
      <c r="F16" s="51">
        <v>82.4136240601851</v>
      </c>
      <c r="G16" s="51">
        <v>90.696030700231404</v>
      </c>
      <c r="H16" s="51">
        <v>79.728199656594995</v>
      </c>
      <c r="I16" s="51">
        <v>114.1496959</v>
      </c>
      <c r="J16" s="51">
        <v>34.273882358923501</v>
      </c>
      <c r="K16" s="51">
        <v>107</v>
      </c>
      <c r="L16" s="51">
        <v>49</v>
      </c>
      <c r="M16" s="51">
        <v>9.02572746221065</v>
      </c>
      <c r="N16" s="51">
        <v>19.934122002428399</v>
      </c>
      <c r="O16" s="51">
        <v>48.896727400000003</v>
      </c>
      <c r="P16" s="51">
        <v>58.7423312883435</v>
      </c>
      <c r="Q16" s="51">
        <v>2.5569498554447798</v>
      </c>
      <c r="R16" s="51">
        <v>6.8214480333333301</v>
      </c>
      <c r="S16" s="51">
        <v>0</v>
      </c>
      <c r="T16" s="51">
        <v>20.955060381109401</v>
      </c>
      <c r="U16" s="51">
        <v>27.480506599999998</v>
      </c>
      <c r="V16" s="51">
        <v>84.049079754601195</v>
      </c>
      <c r="W16" s="51">
        <v>0.26316990314417099</v>
      </c>
      <c r="X16" s="51">
        <v>2.5391933333333299</v>
      </c>
      <c r="Y16" s="51">
        <v>84.049079754601195</v>
      </c>
      <c r="Z16" s="51">
        <v>5</v>
      </c>
      <c r="AA16" s="51">
        <v>15</v>
      </c>
      <c r="AB16" s="51">
        <v>15</v>
      </c>
      <c r="AC16" s="51">
        <v>5</v>
      </c>
    </row>
    <row r="17" spans="1:29" x14ac:dyDescent="0.25">
      <c r="A17" s="51">
        <v>16</v>
      </c>
      <c r="B17" s="51">
        <v>634</v>
      </c>
      <c r="C17" s="51">
        <v>634</v>
      </c>
      <c r="D17" s="51">
        <v>93.349186483333298</v>
      </c>
      <c r="E17" s="51">
        <v>87.498012489583303</v>
      </c>
      <c r="F17" s="51">
        <v>86.091757295138805</v>
      </c>
      <c r="G17" s="51">
        <v>90.9755181655092</v>
      </c>
      <c r="H17" s="51">
        <v>65.282109981072594</v>
      </c>
      <c r="I17" s="51">
        <v>94.331788199999906</v>
      </c>
      <c r="J17" s="51">
        <v>26.964525698171201</v>
      </c>
      <c r="K17" s="51">
        <v>86</v>
      </c>
      <c r="L17" s="51">
        <v>28</v>
      </c>
      <c r="M17" s="51">
        <v>3.11751278003472</v>
      </c>
      <c r="N17" s="51">
        <v>7.0807861249999897</v>
      </c>
      <c r="O17" s="51">
        <v>28.771842516666599</v>
      </c>
      <c r="P17" s="51">
        <v>43.3753943217665</v>
      </c>
      <c r="Q17" s="51">
        <v>2.0486328236330098</v>
      </c>
      <c r="R17" s="51">
        <v>6.6356558999999997</v>
      </c>
      <c r="S17" s="51">
        <v>0</v>
      </c>
      <c r="T17" s="51">
        <v>19.850299009674</v>
      </c>
      <c r="U17" s="51">
        <v>27.5867452666666</v>
      </c>
      <c r="V17" s="51">
        <v>78.233438485804399</v>
      </c>
      <c r="W17" s="51">
        <v>0.27292378682965202</v>
      </c>
      <c r="X17" s="51">
        <v>2.6400178666666601</v>
      </c>
      <c r="Y17" s="51">
        <v>78.233438485804399</v>
      </c>
      <c r="Z17" s="51">
        <v>5</v>
      </c>
      <c r="AA17" s="51">
        <v>15</v>
      </c>
      <c r="AB17" s="51">
        <v>15</v>
      </c>
      <c r="AC17" s="51">
        <v>5</v>
      </c>
    </row>
    <row r="18" spans="1:29" x14ac:dyDescent="0.25">
      <c r="A18" s="51">
        <v>17</v>
      </c>
      <c r="B18" s="51">
        <v>602</v>
      </c>
      <c r="C18" s="51">
        <v>602</v>
      </c>
      <c r="D18" s="51">
        <v>68.694497799999894</v>
      </c>
      <c r="E18" s="51">
        <v>99.081060684027705</v>
      </c>
      <c r="F18" s="51">
        <v>98.297826468750003</v>
      </c>
      <c r="G18" s="51">
        <v>91.898533440972201</v>
      </c>
      <c r="H18" s="51">
        <v>49.152515390808297</v>
      </c>
      <c r="I18" s="51">
        <v>69.825025333333301</v>
      </c>
      <c r="J18" s="51">
        <v>18.8492966456018</v>
      </c>
      <c r="K18" s="51">
        <v>64</v>
      </c>
      <c r="L18" s="51">
        <v>6</v>
      </c>
      <c r="M18" s="51">
        <v>0.15142387569444299</v>
      </c>
      <c r="N18" s="51">
        <v>0.36220993521594602</v>
      </c>
      <c r="O18" s="51">
        <v>5.4778578333333297</v>
      </c>
      <c r="P18" s="51">
        <v>0.16611295681063101</v>
      </c>
      <c r="Q18" s="51">
        <v>0.208971820847176</v>
      </c>
      <c r="R18" s="51">
        <v>5.4253701166666604</v>
      </c>
      <c r="S18" s="51">
        <v>0</v>
      </c>
      <c r="T18" s="51">
        <v>12.364475399252401</v>
      </c>
      <c r="U18" s="51">
        <v>26.306251549999999</v>
      </c>
      <c r="V18" s="51">
        <v>42.857142857142797</v>
      </c>
      <c r="W18" s="51">
        <v>0.26968765578626802</v>
      </c>
      <c r="X18" s="51">
        <v>3.0524296999999998</v>
      </c>
      <c r="Y18" s="51">
        <v>42.857142857142797</v>
      </c>
      <c r="Z18" s="51">
        <v>5</v>
      </c>
      <c r="AA18" s="51">
        <v>15</v>
      </c>
      <c r="AB18" s="51">
        <v>15</v>
      </c>
      <c r="AC18" s="51">
        <v>5</v>
      </c>
    </row>
    <row r="19" spans="1:29" x14ac:dyDescent="0.25">
      <c r="A19" s="51">
        <v>18</v>
      </c>
      <c r="B19" s="51">
        <v>627</v>
      </c>
      <c r="C19" s="51">
        <v>627</v>
      </c>
      <c r="D19" s="51">
        <v>92.715816349999997</v>
      </c>
      <c r="E19" s="51">
        <v>90.505924012731398</v>
      </c>
      <c r="F19" s="51">
        <v>89.902185931712907</v>
      </c>
      <c r="G19" s="51">
        <v>91.250397646990706</v>
      </c>
      <c r="H19" s="51">
        <v>60.0051029303295</v>
      </c>
      <c r="I19" s="51">
        <v>95.687047800000002</v>
      </c>
      <c r="J19" s="51">
        <v>24.3552026176041</v>
      </c>
      <c r="K19" s="51">
        <v>89</v>
      </c>
      <c r="L19" s="51">
        <v>31</v>
      </c>
      <c r="M19" s="51">
        <v>2.5036555771759201</v>
      </c>
      <c r="N19" s="51">
        <v>5.7500223782030799</v>
      </c>
      <c r="O19" s="51">
        <v>31.976543416666601</v>
      </c>
      <c r="P19" s="51">
        <v>34.609250398724001</v>
      </c>
      <c r="Q19" s="51">
        <v>1.5418932091174899</v>
      </c>
      <c r="R19" s="51">
        <v>6.6767818166666597</v>
      </c>
      <c r="S19" s="51">
        <v>0</v>
      </c>
      <c r="T19" s="51">
        <v>16.398169758452902</v>
      </c>
      <c r="U19" s="51">
        <v>28.004194616666599</v>
      </c>
      <c r="V19" s="51">
        <v>61.562998405103599</v>
      </c>
      <c r="W19" s="51">
        <v>0.27894413312068</v>
      </c>
      <c r="X19" s="51">
        <v>3.58795656666666</v>
      </c>
      <c r="Y19" s="51">
        <v>61.562998405103599</v>
      </c>
      <c r="Z19" s="51">
        <v>5</v>
      </c>
      <c r="AA19" s="51">
        <v>15</v>
      </c>
      <c r="AB19" s="51">
        <v>15</v>
      </c>
      <c r="AC19" s="51">
        <v>5</v>
      </c>
    </row>
    <row r="20" spans="1:29" x14ac:dyDescent="0.25">
      <c r="A20" s="51">
        <v>19</v>
      </c>
      <c r="B20" s="51">
        <v>617</v>
      </c>
      <c r="C20" s="51">
        <v>617</v>
      </c>
      <c r="D20" s="51">
        <v>79.830608016666602</v>
      </c>
      <c r="E20" s="51">
        <v>93.595721863425894</v>
      </c>
      <c r="F20" s="51">
        <v>93.346199774305504</v>
      </c>
      <c r="G20" s="51">
        <v>90.915154077546305</v>
      </c>
      <c r="H20" s="51">
        <v>54.818212324473201</v>
      </c>
      <c r="I20" s="51">
        <v>89.9918561333333</v>
      </c>
      <c r="J20" s="51">
        <v>21.758832020312401</v>
      </c>
      <c r="K20" s="51">
        <v>82</v>
      </c>
      <c r="L20" s="51">
        <v>23</v>
      </c>
      <c r="M20" s="51">
        <v>1.42145555144675</v>
      </c>
      <c r="N20" s="51">
        <v>3.3174975592922702</v>
      </c>
      <c r="O20" s="51">
        <v>24.0559245333333</v>
      </c>
      <c r="P20" s="51">
        <v>20.4213938411669</v>
      </c>
      <c r="Q20" s="51">
        <v>1.0471649948136099</v>
      </c>
      <c r="R20" s="51">
        <v>7.8568072166666596</v>
      </c>
      <c r="S20" s="51">
        <v>0</v>
      </c>
      <c r="T20" s="51">
        <v>14.1328369734738</v>
      </c>
      <c r="U20" s="51">
        <v>28.4688153166666</v>
      </c>
      <c r="V20" s="51">
        <v>48.2982171799027</v>
      </c>
      <c r="W20" s="51">
        <v>0.297759848703403</v>
      </c>
      <c r="X20" s="51">
        <v>3.19821069999999</v>
      </c>
      <c r="Y20" s="51">
        <v>48.2982171799027</v>
      </c>
      <c r="Z20" s="51">
        <v>5</v>
      </c>
      <c r="AA20" s="51">
        <v>15</v>
      </c>
      <c r="AB20" s="51">
        <v>15</v>
      </c>
      <c r="AC20" s="51">
        <v>5</v>
      </c>
    </row>
    <row r="21" spans="1:29" x14ac:dyDescent="0.25">
      <c r="A21" s="51">
        <v>20</v>
      </c>
      <c r="B21" s="51">
        <v>596</v>
      </c>
      <c r="C21" s="51">
        <v>596</v>
      </c>
      <c r="D21" s="51">
        <v>77.051894183333303</v>
      </c>
      <c r="E21" s="51">
        <v>91.208533218750006</v>
      </c>
      <c r="F21" s="51">
        <v>90.171624104166597</v>
      </c>
      <c r="G21" s="51">
        <v>92.442269987268503</v>
      </c>
      <c r="H21" s="51">
        <v>55.328853431795302</v>
      </c>
      <c r="I21" s="51">
        <v>84.6197761833333</v>
      </c>
      <c r="J21" s="51">
        <v>21.248333129930501</v>
      </c>
      <c r="K21" s="51">
        <v>77</v>
      </c>
      <c r="L21" s="51">
        <v>19</v>
      </c>
      <c r="M21" s="51">
        <v>1.50328742939814</v>
      </c>
      <c r="N21" s="51">
        <v>3.63210385626398</v>
      </c>
      <c r="O21" s="51">
        <v>20.2069278666666</v>
      </c>
      <c r="P21" s="51">
        <v>28.6912751677852</v>
      </c>
      <c r="Q21" s="51">
        <v>1.5380851771252799</v>
      </c>
      <c r="R21" s="51">
        <v>7.4932018166666596</v>
      </c>
      <c r="S21" s="51">
        <v>0</v>
      </c>
      <c r="T21" s="51">
        <v>14.218948981907101</v>
      </c>
      <c r="U21" s="51">
        <v>27.705850883333301</v>
      </c>
      <c r="V21" s="51">
        <v>50.167785234899299</v>
      </c>
      <c r="W21" s="51">
        <v>0.25144712452460799</v>
      </c>
      <c r="X21" s="51">
        <v>2.8938540166666602</v>
      </c>
      <c r="Y21" s="51">
        <v>50.167785234899299</v>
      </c>
      <c r="Z21" s="51">
        <v>5</v>
      </c>
      <c r="AA21" s="51">
        <v>15</v>
      </c>
      <c r="AB21" s="51">
        <v>15</v>
      </c>
      <c r="AC21" s="51">
        <v>5</v>
      </c>
    </row>
    <row r="22" spans="1:29" x14ac:dyDescent="0.25">
      <c r="A22" s="51">
        <v>21</v>
      </c>
      <c r="B22" s="51">
        <v>649</v>
      </c>
      <c r="C22" s="51">
        <v>649</v>
      </c>
      <c r="D22" s="51">
        <v>111.28240314999999</v>
      </c>
      <c r="E22" s="51">
        <v>81.873188368055494</v>
      </c>
      <c r="F22" s="51">
        <v>81.561608820601805</v>
      </c>
      <c r="G22" s="51">
        <v>90.839018929398094</v>
      </c>
      <c r="H22" s="51">
        <v>84.500169375320993</v>
      </c>
      <c r="I22" s="51">
        <v>119.8940516</v>
      </c>
      <c r="J22" s="51">
        <v>36.274740400983703</v>
      </c>
      <c r="K22" s="51">
        <v>111</v>
      </c>
      <c r="L22" s="51">
        <v>54</v>
      </c>
      <c r="M22" s="51">
        <v>11.425139549502299</v>
      </c>
      <c r="N22" s="51">
        <v>25.350078507370299</v>
      </c>
      <c r="O22" s="51">
        <v>54.848319016666601</v>
      </c>
      <c r="P22" s="51">
        <v>72.573189522342005</v>
      </c>
      <c r="Q22" s="51">
        <v>2.7994812639702</v>
      </c>
      <c r="R22" s="51">
        <v>7.2256394000000004</v>
      </c>
      <c r="S22" s="51">
        <v>0</v>
      </c>
      <c r="T22" s="51">
        <v>20.166615938469398</v>
      </c>
      <c r="U22" s="51">
        <v>28.125083399999902</v>
      </c>
      <c r="V22" s="51">
        <v>80.277349768875197</v>
      </c>
      <c r="W22" s="51">
        <v>0.28462459286081099</v>
      </c>
      <c r="X22" s="51">
        <v>2.87393858333333</v>
      </c>
      <c r="Y22" s="51">
        <v>80.277349768875197</v>
      </c>
      <c r="Z22" s="51">
        <v>5</v>
      </c>
      <c r="AA22" s="51">
        <v>15</v>
      </c>
      <c r="AB22" s="51">
        <v>15</v>
      </c>
      <c r="AC22" s="51">
        <v>5</v>
      </c>
    </row>
    <row r="23" spans="1:29" x14ac:dyDescent="0.25">
      <c r="A23" s="51">
        <v>22</v>
      </c>
      <c r="B23" s="51">
        <v>644</v>
      </c>
      <c r="C23" s="51">
        <v>644</v>
      </c>
      <c r="D23" s="51">
        <v>109.226505233333</v>
      </c>
      <c r="E23" s="51">
        <v>87.755365082175899</v>
      </c>
      <c r="F23" s="51">
        <v>87.241604322916601</v>
      </c>
      <c r="G23" s="51">
        <v>91.144622814814795</v>
      </c>
      <c r="H23" s="51">
        <v>65.490907533566102</v>
      </c>
      <c r="I23" s="51">
        <v>112.90607335</v>
      </c>
      <c r="J23" s="51">
        <v>27.509003994120299</v>
      </c>
      <c r="K23" s="51">
        <v>104</v>
      </c>
      <c r="L23" s="51">
        <v>47</v>
      </c>
      <c r="M23" s="51">
        <v>4.6828805321412004</v>
      </c>
      <c r="N23" s="51">
        <v>10.4710372147256</v>
      </c>
      <c r="O23" s="51">
        <v>48.605943766666599</v>
      </c>
      <c r="P23" s="51">
        <v>48.7577639751552</v>
      </c>
      <c r="Q23" s="51">
        <v>1.9040445905538299</v>
      </c>
      <c r="R23" s="51">
        <v>7.3471275999999897</v>
      </c>
      <c r="S23" s="51">
        <v>0</v>
      </c>
      <c r="T23" s="51">
        <v>17.036456726190401</v>
      </c>
      <c r="U23" s="51">
        <v>27.927197849999899</v>
      </c>
      <c r="V23" s="51">
        <v>68.012422360248394</v>
      </c>
      <c r="W23" s="51">
        <v>0.26871213959627299</v>
      </c>
      <c r="X23" s="51">
        <v>3.4616144333333301</v>
      </c>
      <c r="Y23" s="51">
        <v>68.012422360248394</v>
      </c>
      <c r="Z23" s="51">
        <v>5</v>
      </c>
      <c r="AA23" s="51">
        <v>15</v>
      </c>
      <c r="AB23" s="51">
        <v>15</v>
      </c>
      <c r="AC23" s="51">
        <v>5</v>
      </c>
    </row>
    <row r="24" spans="1:29" x14ac:dyDescent="0.25">
      <c r="A24" s="51">
        <v>23</v>
      </c>
      <c r="B24" s="51">
        <v>672</v>
      </c>
      <c r="C24" s="51">
        <v>672</v>
      </c>
      <c r="D24" s="51">
        <v>135.20594508333301</v>
      </c>
      <c r="E24" s="51">
        <v>80.851527405092597</v>
      </c>
      <c r="F24" s="51">
        <v>80.205938873842598</v>
      </c>
      <c r="G24" s="51">
        <v>90.742251195601796</v>
      </c>
      <c r="H24" s="51">
        <v>93.7031960616319</v>
      </c>
      <c r="I24" s="51">
        <v>136.53432996666601</v>
      </c>
      <c r="J24" s="51">
        <v>41.861335754467603</v>
      </c>
      <c r="K24" s="51">
        <v>128</v>
      </c>
      <c r="L24" s="51">
        <v>71</v>
      </c>
      <c r="M24" s="51">
        <v>15.7445748529629</v>
      </c>
      <c r="N24" s="51">
        <v>33.738374684920601</v>
      </c>
      <c r="O24" s="51">
        <v>72.225951933333306</v>
      </c>
      <c r="P24" s="51">
        <v>73.065476190476105</v>
      </c>
      <c r="Q24" s="51">
        <v>2.8699843255456301</v>
      </c>
      <c r="R24" s="51">
        <v>7.05263041666666</v>
      </c>
      <c r="S24" s="51">
        <v>0</v>
      </c>
      <c r="T24" s="51">
        <v>20.948022567385902</v>
      </c>
      <c r="U24" s="51">
        <v>28.304869750000002</v>
      </c>
      <c r="V24" s="51">
        <v>84.226190476190396</v>
      </c>
      <c r="W24" s="51">
        <v>0.242274344270833</v>
      </c>
      <c r="X24" s="51">
        <v>2.8533335333333301</v>
      </c>
      <c r="Y24" s="51">
        <v>84.226190476190396</v>
      </c>
      <c r="Z24" s="51">
        <v>5</v>
      </c>
      <c r="AA24" s="51">
        <v>15</v>
      </c>
      <c r="AB24" s="51">
        <v>15</v>
      </c>
      <c r="AC24" s="51">
        <v>5</v>
      </c>
    </row>
    <row r="25" spans="1:29" x14ac:dyDescent="0.25">
      <c r="A25" s="51">
        <v>24</v>
      </c>
      <c r="B25" s="51">
        <v>588</v>
      </c>
      <c r="C25" s="51">
        <v>588</v>
      </c>
      <c r="D25" s="51">
        <v>54.0782635666666</v>
      </c>
      <c r="E25" s="51">
        <v>100</v>
      </c>
      <c r="F25" s="51">
        <v>100</v>
      </c>
      <c r="G25" s="51">
        <v>92.456624320601804</v>
      </c>
      <c r="H25" s="51">
        <v>42.2544119250283</v>
      </c>
      <c r="I25" s="51">
        <v>59.564601549999999</v>
      </c>
      <c r="J25" s="51">
        <v>15.6314645097106</v>
      </c>
      <c r="K25" s="51">
        <v>53</v>
      </c>
      <c r="L25" s="51">
        <v>5</v>
      </c>
      <c r="M25" s="51">
        <v>8.2996283171295204E-2</v>
      </c>
      <c r="N25" s="51">
        <v>0.20325620368480701</v>
      </c>
      <c r="O25" s="51">
        <v>2.2826968833333301</v>
      </c>
      <c r="P25" s="51">
        <v>0</v>
      </c>
      <c r="Q25" s="51">
        <v>0</v>
      </c>
      <c r="R25" s="51">
        <v>0</v>
      </c>
      <c r="S25" s="51">
        <v>0</v>
      </c>
      <c r="T25" s="51">
        <v>6.0785509032879803</v>
      </c>
      <c r="U25" s="51">
        <v>22.1892498833333</v>
      </c>
      <c r="V25" s="51">
        <v>9.1836734693877506</v>
      </c>
      <c r="W25" s="51">
        <v>0.237623679591836</v>
      </c>
      <c r="X25" s="51">
        <v>2.9194487166666598</v>
      </c>
      <c r="Y25" s="51">
        <v>9.1836734693877506</v>
      </c>
      <c r="Z25" s="51">
        <v>5</v>
      </c>
      <c r="AA25" s="51">
        <v>15</v>
      </c>
      <c r="AB25" s="51">
        <v>15</v>
      </c>
      <c r="AC25" s="51">
        <v>5</v>
      </c>
    </row>
    <row r="26" spans="1:29" x14ac:dyDescent="0.25">
      <c r="A26" s="51">
        <v>25</v>
      </c>
      <c r="B26" s="51">
        <v>654</v>
      </c>
      <c r="C26" s="51">
        <v>654</v>
      </c>
      <c r="D26" s="51">
        <v>121.24895951666601</v>
      </c>
      <c r="E26" s="51">
        <v>83.962183991898101</v>
      </c>
      <c r="F26" s="51">
        <v>82.113312960648102</v>
      </c>
      <c r="G26" s="51">
        <v>90.826976694444397</v>
      </c>
      <c r="H26" s="51">
        <v>80.762315005708402</v>
      </c>
      <c r="I26" s="51">
        <v>124.45627254999999</v>
      </c>
      <c r="J26" s="51">
        <v>34.889273331053197</v>
      </c>
      <c r="K26" s="51">
        <v>115</v>
      </c>
      <c r="L26" s="51">
        <v>58</v>
      </c>
      <c r="M26" s="51">
        <v>9.5522872195601796</v>
      </c>
      <c r="N26" s="51">
        <v>21.032559015545299</v>
      </c>
      <c r="O26" s="51">
        <v>59.50536975</v>
      </c>
      <c r="P26" s="51">
        <v>57.645259938837903</v>
      </c>
      <c r="Q26" s="51">
        <v>2.52994145891947</v>
      </c>
      <c r="R26" s="51">
        <v>7.5406523500000002</v>
      </c>
      <c r="S26" s="51">
        <v>0</v>
      </c>
      <c r="T26" s="51">
        <v>21.027986029790998</v>
      </c>
      <c r="U26" s="51">
        <v>28.426207399999999</v>
      </c>
      <c r="V26" s="51">
        <v>86.391437308868504</v>
      </c>
      <c r="W26" s="51">
        <v>0.28972609796126297</v>
      </c>
      <c r="X26" s="51">
        <v>3.3217726000000001</v>
      </c>
      <c r="Y26" s="51">
        <v>86.391437308868504</v>
      </c>
      <c r="Z26" s="51">
        <v>5</v>
      </c>
      <c r="AA26" s="51">
        <v>15</v>
      </c>
      <c r="AB26" s="51">
        <v>15</v>
      </c>
      <c r="AC26" s="51">
        <v>5</v>
      </c>
    </row>
    <row r="27" spans="1:29" x14ac:dyDescent="0.25">
      <c r="A27" s="51">
        <v>26</v>
      </c>
      <c r="B27" s="51">
        <v>593</v>
      </c>
      <c r="C27" s="51">
        <v>593</v>
      </c>
      <c r="D27" s="51">
        <v>54.0204690666666</v>
      </c>
      <c r="E27" s="51">
        <v>100</v>
      </c>
      <c r="F27" s="51">
        <v>99.591946506944396</v>
      </c>
      <c r="G27" s="51">
        <v>91.579851010416604</v>
      </c>
      <c r="H27" s="51">
        <v>49.138126175660403</v>
      </c>
      <c r="I27" s="51">
        <v>62.866179149999901</v>
      </c>
      <c r="J27" s="51">
        <v>18.583464333263802</v>
      </c>
      <c r="K27" s="51">
        <v>56</v>
      </c>
      <c r="L27" s="51">
        <v>7</v>
      </c>
      <c r="M27" s="51">
        <v>0.10595972375</v>
      </c>
      <c r="N27" s="51">
        <v>0.25730523136593503</v>
      </c>
      <c r="O27" s="51">
        <v>3.1849125333333301</v>
      </c>
      <c r="P27" s="51">
        <v>0</v>
      </c>
      <c r="Q27" s="51">
        <v>8.0140674817313004E-3</v>
      </c>
      <c r="R27" s="51">
        <v>0.96485528333333304</v>
      </c>
      <c r="S27" s="51">
        <v>0</v>
      </c>
      <c r="T27" s="51">
        <v>12.653398644800401</v>
      </c>
      <c r="U27" s="51">
        <v>25.399547049999999</v>
      </c>
      <c r="V27" s="51">
        <v>36.424957841483902</v>
      </c>
      <c r="W27" s="51">
        <v>0.26192112386171901</v>
      </c>
      <c r="X27" s="51">
        <v>3.5023241833333301</v>
      </c>
      <c r="Y27" s="51">
        <v>36.424957841483902</v>
      </c>
      <c r="Z27" s="51">
        <v>5</v>
      </c>
      <c r="AA27" s="51">
        <v>15</v>
      </c>
      <c r="AB27" s="51">
        <v>15</v>
      </c>
      <c r="AC27" s="51">
        <v>5</v>
      </c>
    </row>
    <row r="28" spans="1:29" x14ac:dyDescent="0.25">
      <c r="A28" s="51">
        <v>27</v>
      </c>
      <c r="B28" s="51">
        <v>607</v>
      </c>
      <c r="C28" s="51">
        <v>607</v>
      </c>
      <c r="D28" s="51">
        <v>67.636351916666598</v>
      </c>
      <c r="E28" s="51">
        <v>96.556591711805495</v>
      </c>
      <c r="F28" s="51">
        <v>92.122649576388895</v>
      </c>
      <c r="G28" s="51">
        <v>91.248894984953694</v>
      </c>
      <c r="H28" s="51">
        <v>55.331487865431001</v>
      </c>
      <c r="I28" s="51">
        <v>80.550274283333295</v>
      </c>
      <c r="J28" s="51">
        <v>21.645474017581002</v>
      </c>
      <c r="K28" s="51">
        <v>73</v>
      </c>
      <c r="L28" s="51">
        <v>15</v>
      </c>
      <c r="M28" s="51">
        <v>0.492586792083334</v>
      </c>
      <c r="N28" s="51">
        <v>1.1685749268533701</v>
      </c>
      <c r="O28" s="51">
        <v>15.192145316666601</v>
      </c>
      <c r="P28" s="51">
        <v>9.55518945634266</v>
      </c>
      <c r="Q28" s="51">
        <v>0.84632465653486999</v>
      </c>
      <c r="R28" s="51">
        <v>6.6321246833333296</v>
      </c>
      <c r="S28" s="51">
        <v>0</v>
      </c>
      <c r="T28" s="51">
        <v>17.023354390252599</v>
      </c>
      <c r="U28" s="51">
        <v>28.543781749999901</v>
      </c>
      <c r="V28" s="51">
        <v>67.874794069192703</v>
      </c>
      <c r="W28" s="51">
        <v>0.27623619088412898</v>
      </c>
      <c r="X28" s="51">
        <v>3.5752394000000001</v>
      </c>
      <c r="Y28" s="51">
        <v>67.874794069192703</v>
      </c>
      <c r="Z28" s="51">
        <v>5</v>
      </c>
      <c r="AA28" s="51">
        <v>15</v>
      </c>
      <c r="AB28" s="51">
        <v>15</v>
      </c>
      <c r="AC28" s="51">
        <v>5</v>
      </c>
    </row>
    <row r="29" spans="1:29" x14ac:dyDescent="0.25">
      <c r="A29" s="51">
        <v>28</v>
      </c>
      <c r="B29" s="51">
        <v>643</v>
      </c>
      <c r="C29" s="51">
        <v>643</v>
      </c>
      <c r="D29" s="51">
        <v>109.844405999999</v>
      </c>
      <c r="E29" s="51">
        <v>84.847521675925904</v>
      </c>
      <c r="F29" s="51">
        <v>84.0650142210648</v>
      </c>
      <c r="G29" s="51">
        <v>90.941546108796302</v>
      </c>
      <c r="H29" s="51">
        <v>74.564228826438494</v>
      </c>
      <c r="I29" s="51">
        <v>113.72701364999899</v>
      </c>
      <c r="J29" s="51">
        <v>31.5061913133333</v>
      </c>
      <c r="K29" s="51">
        <v>107</v>
      </c>
      <c r="L29" s="51">
        <v>48</v>
      </c>
      <c r="M29" s="51">
        <v>7.0645859229745298</v>
      </c>
      <c r="N29" s="51">
        <v>15.821156654872899</v>
      </c>
      <c r="O29" s="51">
        <v>49.206362933333303</v>
      </c>
      <c r="P29" s="51">
        <v>56.454121306376301</v>
      </c>
      <c r="Q29" s="51">
        <v>2.4098872306894701</v>
      </c>
      <c r="R29" s="51">
        <v>7.0548553666666596</v>
      </c>
      <c r="S29" s="51">
        <v>0</v>
      </c>
      <c r="T29" s="51">
        <v>20.080798908579499</v>
      </c>
      <c r="U29" s="51">
        <v>28.07026815</v>
      </c>
      <c r="V29" s="51">
        <v>81.493001555209901</v>
      </c>
      <c r="W29" s="51">
        <v>0.26258320756868803</v>
      </c>
      <c r="X29" s="51">
        <v>3.1825933166666598</v>
      </c>
      <c r="Y29" s="51">
        <v>81.493001555209901</v>
      </c>
      <c r="Z29" s="51">
        <v>5</v>
      </c>
      <c r="AA29" s="51">
        <v>15</v>
      </c>
      <c r="AB29" s="51">
        <v>15</v>
      </c>
      <c r="AC29" s="51">
        <v>5</v>
      </c>
    </row>
    <row r="30" spans="1:29" x14ac:dyDescent="0.25">
      <c r="A30" s="51">
        <v>29</v>
      </c>
      <c r="B30" s="51">
        <v>624</v>
      </c>
      <c r="C30" s="51">
        <v>624</v>
      </c>
      <c r="D30" s="51">
        <v>97.923590116666603</v>
      </c>
      <c r="E30" s="51">
        <v>87.578947726851794</v>
      </c>
      <c r="F30" s="51">
        <v>86.941142659722203</v>
      </c>
      <c r="G30" s="51">
        <v>91.493413822916594</v>
      </c>
      <c r="H30" s="51">
        <v>65.630985152029893</v>
      </c>
      <c r="I30" s="51">
        <v>100.15167433333301</v>
      </c>
      <c r="J30" s="51">
        <v>26.7117811784838</v>
      </c>
      <c r="K30" s="51">
        <v>90</v>
      </c>
      <c r="L30" s="51">
        <v>33</v>
      </c>
      <c r="M30" s="51">
        <v>4.1635949059490702</v>
      </c>
      <c r="N30" s="51">
        <v>9.6082959368055398</v>
      </c>
      <c r="O30" s="51">
        <v>33.354365000000001</v>
      </c>
      <c r="P30" s="51">
        <v>48.717948717948701</v>
      </c>
      <c r="Q30" s="51">
        <v>2.0200189903846102</v>
      </c>
      <c r="R30" s="51">
        <v>6.7148254500000002</v>
      </c>
      <c r="S30" s="51">
        <v>0</v>
      </c>
      <c r="T30" s="51">
        <v>17.9298360636752</v>
      </c>
      <c r="U30" s="51">
        <v>28.013954849999902</v>
      </c>
      <c r="V30" s="51">
        <v>69.551282051282001</v>
      </c>
      <c r="W30" s="51">
        <v>0.24023440755875999</v>
      </c>
      <c r="X30" s="51">
        <v>2.7795677166666599</v>
      </c>
      <c r="Y30" s="51">
        <v>69.551282051282001</v>
      </c>
      <c r="Z30" s="51">
        <v>5</v>
      </c>
      <c r="AA30" s="51">
        <v>15</v>
      </c>
      <c r="AB30" s="51">
        <v>15</v>
      </c>
      <c r="AC30" s="51">
        <v>5</v>
      </c>
    </row>
    <row r="31" spans="1:29" x14ac:dyDescent="0.25">
      <c r="A31" s="51">
        <v>30</v>
      </c>
      <c r="B31" s="51">
        <v>613</v>
      </c>
      <c r="C31" s="51">
        <v>613</v>
      </c>
      <c r="D31" s="51">
        <v>73.351886366666605</v>
      </c>
      <c r="E31" s="51">
        <v>96.879445312499996</v>
      </c>
      <c r="F31" s="51">
        <v>95.893971458333297</v>
      </c>
      <c r="G31" s="51">
        <v>91.127861483796295</v>
      </c>
      <c r="H31" s="51">
        <v>53.113161600353401</v>
      </c>
      <c r="I31" s="51">
        <v>79.324507650000001</v>
      </c>
      <c r="J31" s="51">
        <v>20.922979634016102</v>
      </c>
      <c r="K31" s="51">
        <v>72</v>
      </c>
      <c r="L31" s="51">
        <v>15</v>
      </c>
      <c r="M31" s="51">
        <v>0.49612402895833302</v>
      </c>
      <c r="N31" s="51">
        <v>1.16544633230016</v>
      </c>
      <c r="O31" s="51">
        <v>13.894262133333299</v>
      </c>
      <c r="P31" s="51">
        <v>9.9510603588907003</v>
      </c>
      <c r="Q31" s="51">
        <v>0.54065406449157105</v>
      </c>
      <c r="R31" s="51">
        <v>6.4222162833333298</v>
      </c>
      <c r="S31" s="51">
        <v>0</v>
      </c>
      <c r="T31" s="51">
        <v>15.2112202433931</v>
      </c>
      <c r="U31" s="51">
        <v>28.402205200000001</v>
      </c>
      <c r="V31" s="51">
        <v>50.244698205546399</v>
      </c>
      <c r="W31" s="51">
        <v>0.27215991555192998</v>
      </c>
      <c r="X31" s="51">
        <v>3.3997434499999999</v>
      </c>
      <c r="Y31" s="51">
        <v>50.244698205546399</v>
      </c>
      <c r="Z31" s="51">
        <v>5</v>
      </c>
      <c r="AA31" s="51">
        <v>15</v>
      </c>
      <c r="AB31" s="51">
        <v>15</v>
      </c>
      <c r="AC31" s="51">
        <v>5</v>
      </c>
    </row>
    <row r="32" spans="1:29" x14ac:dyDescent="0.25">
      <c r="A32" s="51">
        <v>31</v>
      </c>
      <c r="B32" s="51">
        <v>587</v>
      </c>
      <c r="C32" s="51">
        <v>587</v>
      </c>
      <c r="D32" s="51">
        <v>57.901173149999998</v>
      </c>
      <c r="E32" s="51">
        <v>100</v>
      </c>
      <c r="F32" s="51">
        <v>97.992745538194399</v>
      </c>
      <c r="G32" s="51">
        <v>92.387015695601804</v>
      </c>
      <c r="H32" s="51">
        <v>49.421646240317997</v>
      </c>
      <c r="I32" s="51">
        <v>66.061390216666595</v>
      </c>
      <c r="J32" s="51">
        <v>18.508087407789301</v>
      </c>
      <c r="K32" s="51">
        <v>59</v>
      </c>
      <c r="L32" s="51">
        <v>4</v>
      </c>
      <c r="M32" s="51">
        <v>8.4818016562499099E-2</v>
      </c>
      <c r="N32" s="51">
        <v>0.20807145459965901</v>
      </c>
      <c r="O32" s="51">
        <v>1.7874741833333301</v>
      </c>
      <c r="P32" s="51">
        <v>0</v>
      </c>
      <c r="Q32" s="51">
        <v>6.7486143299261697E-2</v>
      </c>
      <c r="R32" s="51">
        <v>3.7537379999999998</v>
      </c>
      <c r="S32" s="51">
        <v>0</v>
      </c>
      <c r="T32" s="51">
        <v>13.152464267433199</v>
      </c>
      <c r="U32" s="51">
        <v>27.898451983333299</v>
      </c>
      <c r="V32" s="51">
        <v>50.425894378194201</v>
      </c>
      <c r="W32" s="51">
        <v>0.23990088177172</v>
      </c>
      <c r="X32" s="51">
        <v>3.5409771666666598</v>
      </c>
      <c r="Y32" s="51">
        <v>50.425894378194201</v>
      </c>
      <c r="Z32" s="51">
        <v>5</v>
      </c>
      <c r="AA32" s="51">
        <v>15</v>
      </c>
      <c r="AB32" s="51">
        <v>15</v>
      </c>
      <c r="AC32" s="51">
        <v>5</v>
      </c>
    </row>
    <row r="33" spans="1:29" x14ac:dyDescent="0.25">
      <c r="A33" s="51">
        <v>32</v>
      </c>
      <c r="B33" s="51">
        <v>586</v>
      </c>
      <c r="C33" s="51">
        <v>586</v>
      </c>
      <c r="D33" s="51">
        <v>54.012897983333303</v>
      </c>
      <c r="E33" s="51">
        <v>100</v>
      </c>
      <c r="F33" s="51">
        <v>99.403764407407394</v>
      </c>
      <c r="G33" s="51">
        <v>91.944689584490703</v>
      </c>
      <c r="H33" s="51">
        <v>48.0602066788964</v>
      </c>
      <c r="I33" s="51">
        <v>63.733331016666597</v>
      </c>
      <c r="J33" s="51">
        <v>17.931651896157401</v>
      </c>
      <c r="K33" s="51">
        <v>58</v>
      </c>
      <c r="L33" s="51">
        <v>5</v>
      </c>
      <c r="M33" s="51">
        <v>9.4536839178240198E-2</v>
      </c>
      <c r="N33" s="51">
        <v>0.23230895634243401</v>
      </c>
      <c r="O33" s="51">
        <v>2.4864648833333298</v>
      </c>
      <c r="P33" s="51">
        <v>0</v>
      </c>
      <c r="Q33" s="51">
        <v>2.4775685466439101E-2</v>
      </c>
      <c r="R33" s="51">
        <v>2.3203744500000001</v>
      </c>
      <c r="S33" s="51">
        <v>0</v>
      </c>
      <c r="T33" s="51">
        <v>11.7004721144482</v>
      </c>
      <c r="U33" s="51">
        <v>25.400652849999901</v>
      </c>
      <c r="V33" s="51">
        <v>34.982935153583597</v>
      </c>
      <c r="W33" s="51">
        <v>0.24882229343003401</v>
      </c>
      <c r="X33" s="51">
        <v>2.4884295666666598</v>
      </c>
      <c r="Y33" s="51">
        <v>34.982935153583597</v>
      </c>
      <c r="Z33" s="51">
        <v>5</v>
      </c>
      <c r="AA33" s="51">
        <v>15</v>
      </c>
      <c r="AB33" s="51">
        <v>15</v>
      </c>
      <c r="AC33" s="51">
        <v>5</v>
      </c>
    </row>
    <row r="34" spans="1:29" x14ac:dyDescent="0.25">
      <c r="A34" s="51">
        <v>33</v>
      </c>
      <c r="B34" s="51">
        <v>638</v>
      </c>
      <c r="C34" s="51">
        <v>638</v>
      </c>
      <c r="D34" s="51">
        <v>99.424239966666605</v>
      </c>
      <c r="E34" s="51">
        <v>89.328345137731404</v>
      </c>
      <c r="F34" s="51">
        <v>88.119694575231406</v>
      </c>
      <c r="G34" s="51">
        <v>90.996882480324004</v>
      </c>
      <c r="H34" s="51">
        <v>63.006971024608099</v>
      </c>
      <c r="I34" s="51">
        <v>103.583912616666</v>
      </c>
      <c r="J34" s="51">
        <v>26.150061110081001</v>
      </c>
      <c r="K34" s="51">
        <v>95</v>
      </c>
      <c r="L34" s="51">
        <v>38</v>
      </c>
      <c r="M34" s="51">
        <v>3.9041503099074002</v>
      </c>
      <c r="N34" s="51">
        <v>8.8118753076280001</v>
      </c>
      <c r="O34" s="51">
        <v>38.748119516666598</v>
      </c>
      <c r="P34" s="51">
        <v>37.617554858934099</v>
      </c>
      <c r="Q34" s="51">
        <v>1.7433922330198499</v>
      </c>
      <c r="R34" s="51">
        <v>7.1839886499999999</v>
      </c>
      <c r="S34" s="51">
        <v>0</v>
      </c>
      <c r="T34" s="51">
        <v>16.277725216771099</v>
      </c>
      <c r="U34" s="51">
        <v>27.8802873666666</v>
      </c>
      <c r="V34" s="51">
        <v>59.090909090909001</v>
      </c>
      <c r="W34" s="51">
        <v>0.27438515864681201</v>
      </c>
      <c r="X34" s="51">
        <v>3.0898799166666602</v>
      </c>
      <c r="Y34" s="51">
        <v>59.090909090909001</v>
      </c>
      <c r="Z34" s="51">
        <v>5</v>
      </c>
      <c r="AA34" s="51">
        <v>15</v>
      </c>
      <c r="AB34" s="51">
        <v>15</v>
      </c>
      <c r="AC34" s="51">
        <v>5</v>
      </c>
    </row>
    <row r="35" spans="1:29" x14ac:dyDescent="0.25">
      <c r="A35" s="51">
        <v>34</v>
      </c>
      <c r="B35" s="51">
        <v>648</v>
      </c>
      <c r="C35" s="51">
        <v>648</v>
      </c>
      <c r="D35" s="51">
        <v>114.25750294999899</v>
      </c>
      <c r="E35" s="51">
        <v>83.336555349536994</v>
      </c>
      <c r="F35" s="51">
        <v>82.510720408564794</v>
      </c>
      <c r="G35" s="51">
        <v>90.948225090277703</v>
      </c>
      <c r="H35" s="51">
        <v>81.530871412062695</v>
      </c>
      <c r="I35" s="51">
        <v>117.93837099999899</v>
      </c>
      <c r="J35" s="51">
        <v>34.858706866249896</v>
      </c>
      <c r="K35" s="51">
        <v>108</v>
      </c>
      <c r="L35" s="51">
        <v>49</v>
      </c>
      <c r="M35" s="51">
        <v>10.325764215856401</v>
      </c>
      <c r="N35" s="51">
        <v>22.946142701903302</v>
      </c>
      <c r="O35" s="51">
        <v>53.637612483333299</v>
      </c>
      <c r="P35" s="51">
        <v>65.586419753086403</v>
      </c>
      <c r="Q35" s="51">
        <v>2.5885277035493801</v>
      </c>
      <c r="R35" s="51">
        <v>7.6735205999999998</v>
      </c>
      <c r="S35" s="51">
        <v>0</v>
      </c>
      <c r="T35" s="51">
        <v>19.685053357535899</v>
      </c>
      <c r="U35" s="51">
        <v>28.673763249999901</v>
      </c>
      <c r="V35" s="51">
        <v>76.234567901234499</v>
      </c>
      <c r="W35" s="51">
        <v>0.273997847659465</v>
      </c>
      <c r="X35" s="51">
        <v>3.1768631333333301</v>
      </c>
      <c r="Y35" s="51">
        <v>76.234567901234499</v>
      </c>
      <c r="Z35" s="51">
        <v>5</v>
      </c>
      <c r="AA35" s="51">
        <v>15</v>
      </c>
      <c r="AB35" s="51">
        <v>15</v>
      </c>
      <c r="AC35" s="51">
        <v>5</v>
      </c>
    </row>
    <row r="36" spans="1:29" x14ac:dyDescent="0.25">
      <c r="A36" s="51">
        <v>35</v>
      </c>
      <c r="B36" s="51">
        <v>582</v>
      </c>
      <c r="C36" s="51">
        <v>582</v>
      </c>
      <c r="D36" s="51">
        <v>56.342122516666599</v>
      </c>
      <c r="E36" s="51">
        <v>99.126588224537002</v>
      </c>
      <c r="F36" s="51">
        <v>97.790138087962902</v>
      </c>
      <c r="G36" s="51">
        <v>93.132651480324</v>
      </c>
      <c r="H36" s="51">
        <v>43.881441540263403</v>
      </c>
      <c r="I36" s="51">
        <v>68.058664366666605</v>
      </c>
      <c r="J36" s="51">
        <v>16.1205789983796</v>
      </c>
      <c r="K36" s="51">
        <v>62</v>
      </c>
      <c r="L36" s="51">
        <v>6</v>
      </c>
      <c r="M36" s="51">
        <v>0.114686317210647</v>
      </c>
      <c r="N36" s="51">
        <v>0.28375996010881999</v>
      </c>
      <c r="O36" s="51">
        <v>4.9128593833333296</v>
      </c>
      <c r="P36" s="51">
        <v>0</v>
      </c>
      <c r="Q36" s="51">
        <v>0.23682643298969</v>
      </c>
      <c r="R36" s="51">
        <v>5.4179296499999996</v>
      </c>
      <c r="S36" s="51">
        <v>0</v>
      </c>
      <c r="T36" s="51">
        <v>7.4687341057846499</v>
      </c>
      <c r="U36" s="51">
        <v>27.328339849999999</v>
      </c>
      <c r="V36" s="51">
        <v>18.7285223367697</v>
      </c>
      <c r="W36" s="51">
        <v>0.23025791692439801</v>
      </c>
      <c r="X36" s="51">
        <v>2.79691639999999</v>
      </c>
      <c r="Y36" s="51">
        <v>18.7285223367697</v>
      </c>
      <c r="Z36" s="51">
        <v>5</v>
      </c>
      <c r="AA36" s="51">
        <v>15</v>
      </c>
      <c r="AB36" s="51">
        <v>15</v>
      </c>
      <c r="AC36" s="51">
        <v>5</v>
      </c>
    </row>
    <row r="37" spans="1:29" x14ac:dyDescent="0.25">
      <c r="A37" s="51">
        <v>36</v>
      </c>
      <c r="B37" s="51">
        <v>591</v>
      </c>
      <c r="C37" s="51">
        <v>591</v>
      </c>
      <c r="D37" s="51">
        <v>59.424282649999903</v>
      </c>
      <c r="E37" s="51">
        <v>99.154431188657398</v>
      </c>
      <c r="F37" s="51">
        <v>95.867315778935094</v>
      </c>
      <c r="G37" s="51">
        <v>92.274186048611099</v>
      </c>
      <c r="H37" s="51">
        <v>50.2355323777495</v>
      </c>
      <c r="I37" s="51">
        <v>67.838017133333295</v>
      </c>
      <c r="J37" s="51">
        <v>18.985791408518502</v>
      </c>
      <c r="K37" s="51">
        <v>62</v>
      </c>
      <c r="L37" s="51">
        <v>5</v>
      </c>
      <c r="M37" s="51">
        <v>0.12861790200231399</v>
      </c>
      <c r="N37" s="51">
        <v>0.31338372061477698</v>
      </c>
      <c r="O37" s="51">
        <v>3.4759871499999999</v>
      </c>
      <c r="P37" s="51">
        <v>0</v>
      </c>
      <c r="Q37" s="51">
        <v>0.30934062842639498</v>
      </c>
      <c r="R37" s="51">
        <v>6.0711046833333304</v>
      </c>
      <c r="S37" s="51">
        <v>0</v>
      </c>
      <c r="T37" s="51">
        <v>13.4869462478285</v>
      </c>
      <c r="U37" s="51">
        <v>26.872908433333301</v>
      </c>
      <c r="V37" s="51">
        <v>49.238578680202998</v>
      </c>
      <c r="W37" s="51">
        <v>0.25339021232374498</v>
      </c>
      <c r="X37" s="51">
        <v>2.8547992666666602</v>
      </c>
      <c r="Y37" s="51">
        <v>49.238578680202998</v>
      </c>
      <c r="Z37" s="51">
        <v>5</v>
      </c>
      <c r="AA37" s="51">
        <v>15</v>
      </c>
      <c r="AB37" s="51">
        <v>15</v>
      </c>
      <c r="AC37" s="51">
        <v>5</v>
      </c>
    </row>
    <row r="38" spans="1:29" x14ac:dyDescent="0.25">
      <c r="A38" s="51">
        <v>37</v>
      </c>
      <c r="B38" s="51">
        <v>602</v>
      </c>
      <c r="C38" s="51">
        <v>602</v>
      </c>
      <c r="D38" s="51">
        <v>83.231733766666594</v>
      </c>
      <c r="E38" s="51">
        <v>88.114929414351806</v>
      </c>
      <c r="F38" s="51">
        <v>87.787310614583305</v>
      </c>
      <c r="G38" s="51">
        <v>92.673380084490702</v>
      </c>
      <c r="H38" s="51">
        <v>58.614886840116299</v>
      </c>
      <c r="I38" s="51">
        <v>86.762485699999999</v>
      </c>
      <c r="J38" s="51">
        <v>22.837608545081</v>
      </c>
      <c r="K38" s="51">
        <v>80</v>
      </c>
      <c r="L38" s="51">
        <v>22</v>
      </c>
      <c r="M38" s="51">
        <v>2.1544652686226802</v>
      </c>
      <c r="N38" s="51">
        <v>5.1535381840808396</v>
      </c>
      <c r="O38" s="51">
        <v>22.594257866666599</v>
      </c>
      <c r="P38" s="51">
        <v>40.365448504983299</v>
      </c>
      <c r="Q38" s="51">
        <v>1.9910011592746399</v>
      </c>
      <c r="R38" s="51">
        <v>7.09767001666666</v>
      </c>
      <c r="S38" s="51">
        <v>0</v>
      </c>
      <c r="T38" s="51">
        <v>15.542811915586899</v>
      </c>
      <c r="U38" s="51">
        <v>28.086440866666599</v>
      </c>
      <c r="V38" s="51">
        <v>58.970099667774001</v>
      </c>
      <c r="W38" s="51">
        <v>0.22978604631782901</v>
      </c>
      <c r="X38" s="51">
        <v>2.7630695166666599</v>
      </c>
      <c r="Y38" s="51">
        <v>58.970099667774001</v>
      </c>
      <c r="Z38" s="51">
        <v>5</v>
      </c>
      <c r="AA38" s="51">
        <v>15</v>
      </c>
      <c r="AB38" s="51">
        <v>15</v>
      </c>
      <c r="AC38" s="51">
        <v>5</v>
      </c>
    </row>
    <row r="39" spans="1:29" x14ac:dyDescent="0.25">
      <c r="A39" s="51">
        <v>38</v>
      </c>
      <c r="B39" s="51">
        <v>582</v>
      </c>
      <c r="C39" s="51">
        <v>582</v>
      </c>
      <c r="D39" s="51">
        <v>51.937884466666503</v>
      </c>
      <c r="E39" s="51">
        <v>99.850578334490706</v>
      </c>
      <c r="F39" s="51">
        <v>98.7620028993055</v>
      </c>
      <c r="G39" s="51">
        <v>92.447102560185101</v>
      </c>
      <c r="H39" s="51">
        <v>45.779567082617397</v>
      </c>
      <c r="I39" s="51">
        <v>66.2377324666666</v>
      </c>
      <c r="J39" s="51">
        <v>16.8940750991203</v>
      </c>
      <c r="K39" s="51">
        <v>60</v>
      </c>
      <c r="L39" s="51">
        <v>5</v>
      </c>
      <c r="M39" s="51">
        <v>7.92182534837962E-2</v>
      </c>
      <c r="N39" s="51">
        <v>0.19600392614547499</v>
      </c>
      <c r="O39" s="51">
        <v>2.0759787166666599</v>
      </c>
      <c r="P39" s="51">
        <v>0</v>
      </c>
      <c r="Q39" s="51">
        <v>9.3104319931271398E-2</v>
      </c>
      <c r="R39" s="51">
        <v>5.0375832166666603</v>
      </c>
      <c r="S39" s="51">
        <v>0</v>
      </c>
      <c r="T39" s="51">
        <v>9.4774953950171792</v>
      </c>
      <c r="U39" s="51">
        <v>26.6899386999999</v>
      </c>
      <c r="V39" s="51">
        <v>25.2577319587628</v>
      </c>
      <c r="W39" s="51">
        <v>0.26677544223940403</v>
      </c>
      <c r="X39" s="51">
        <v>2.7707465666666602</v>
      </c>
      <c r="Y39" s="51">
        <v>25.2577319587628</v>
      </c>
      <c r="Z39" s="51">
        <v>5</v>
      </c>
      <c r="AA39" s="51">
        <v>15</v>
      </c>
      <c r="AB39" s="51">
        <v>15</v>
      </c>
      <c r="AC39" s="51">
        <v>5</v>
      </c>
    </row>
    <row r="40" spans="1:29" x14ac:dyDescent="0.25">
      <c r="A40" s="51">
        <v>39</v>
      </c>
      <c r="B40" s="51">
        <v>603</v>
      </c>
      <c r="C40" s="51">
        <v>603</v>
      </c>
      <c r="D40" s="51">
        <v>60.483150383333196</v>
      </c>
      <c r="E40" s="51">
        <v>95.551155483796293</v>
      </c>
      <c r="F40" s="51">
        <v>93.770536791666601</v>
      </c>
      <c r="G40" s="51">
        <v>91.705262944444399</v>
      </c>
      <c r="H40" s="51">
        <v>53.980316421835198</v>
      </c>
      <c r="I40" s="51">
        <v>71.553153316666595</v>
      </c>
      <c r="J40" s="51">
        <v>20.935543328449</v>
      </c>
      <c r="K40" s="51">
        <v>65</v>
      </c>
      <c r="L40" s="51">
        <v>7</v>
      </c>
      <c r="M40" s="51">
        <v>0.32075844484953597</v>
      </c>
      <c r="N40" s="51">
        <v>0.76599031605859502</v>
      </c>
      <c r="O40" s="51">
        <v>6.9494952666666601</v>
      </c>
      <c r="P40" s="51">
        <v>0.99502487562189001</v>
      </c>
      <c r="Q40" s="51">
        <v>0.84189614322830197</v>
      </c>
      <c r="R40" s="51">
        <v>6.6996863666666604</v>
      </c>
      <c r="S40" s="51">
        <v>0</v>
      </c>
      <c r="T40" s="51">
        <v>16.157855535129901</v>
      </c>
      <c r="U40" s="51">
        <v>27.585291799999901</v>
      </c>
      <c r="V40" s="51">
        <v>54.726368159203901</v>
      </c>
      <c r="W40" s="51">
        <v>0.24300105818131501</v>
      </c>
      <c r="X40" s="51">
        <v>2.2693458333333298</v>
      </c>
      <c r="Y40" s="51">
        <v>54.726368159203901</v>
      </c>
      <c r="Z40" s="51">
        <v>5</v>
      </c>
      <c r="AA40" s="51">
        <v>15</v>
      </c>
      <c r="AB40" s="51">
        <v>15</v>
      </c>
      <c r="AC40" s="51">
        <v>5</v>
      </c>
    </row>
    <row r="41" spans="1:29" x14ac:dyDescent="0.25">
      <c r="A41" s="51">
        <v>40</v>
      </c>
      <c r="B41" s="51">
        <v>629</v>
      </c>
      <c r="C41" s="51">
        <v>629</v>
      </c>
      <c r="D41" s="51">
        <v>92.147728383333202</v>
      </c>
      <c r="E41" s="51">
        <v>85.254302519675903</v>
      </c>
      <c r="F41" s="51">
        <v>83.370213597222204</v>
      </c>
      <c r="G41" s="51">
        <v>90.637859156250002</v>
      </c>
      <c r="H41" s="51">
        <v>70.1897793925543</v>
      </c>
      <c r="I41" s="51">
        <v>97.0524763833333</v>
      </c>
      <c r="J41" s="51">
        <v>28.908949759606401</v>
      </c>
      <c r="K41" s="51">
        <v>88</v>
      </c>
      <c r="L41" s="51">
        <v>30</v>
      </c>
      <c r="M41" s="51">
        <v>4.6224728374768498</v>
      </c>
      <c r="N41" s="51">
        <v>10.582449739215599</v>
      </c>
      <c r="O41" s="51">
        <v>31.3197463666666</v>
      </c>
      <c r="P41" s="51">
        <v>56.756756756756701</v>
      </c>
      <c r="Q41" s="51">
        <v>2.4330775094064601</v>
      </c>
      <c r="R41" s="51">
        <v>7.6365386833333302</v>
      </c>
      <c r="S41" s="51">
        <v>0</v>
      </c>
      <c r="T41" s="51">
        <v>20.829245833545301</v>
      </c>
      <c r="U41" s="51">
        <v>28.102618049999901</v>
      </c>
      <c r="V41" s="51">
        <v>81.875993640699505</v>
      </c>
      <c r="W41" s="51">
        <v>0.292951391494435</v>
      </c>
      <c r="X41" s="51">
        <v>3.1858561166666601</v>
      </c>
      <c r="Y41" s="51">
        <v>81.875993640699505</v>
      </c>
      <c r="Z41" s="51">
        <v>5</v>
      </c>
      <c r="AA41" s="51">
        <v>15</v>
      </c>
      <c r="AB41" s="51">
        <v>15</v>
      </c>
      <c r="AC41" s="51">
        <v>5</v>
      </c>
    </row>
    <row r="42" spans="1:29" x14ac:dyDescent="0.25">
      <c r="A42" s="51">
        <v>41</v>
      </c>
      <c r="B42" s="51">
        <v>613</v>
      </c>
      <c r="C42" s="51">
        <v>613</v>
      </c>
      <c r="D42" s="51">
        <v>74.7780210833333</v>
      </c>
      <c r="E42" s="51">
        <v>97.764889024305504</v>
      </c>
      <c r="F42" s="51">
        <v>95.014516163194401</v>
      </c>
      <c r="G42" s="51">
        <v>91.463735445601799</v>
      </c>
      <c r="H42" s="51">
        <v>49.601271173382202</v>
      </c>
      <c r="I42" s="51">
        <v>77.866372833333301</v>
      </c>
      <c r="J42" s="51">
        <v>19.418166005069398</v>
      </c>
      <c r="K42" s="51">
        <v>69</v>
      </c>
      <c r="L42" s="51">
        <v>10</v>
      </c>
      <c r="M42" s="51">
        <v>0.25588926284722202</v>
      </c>
      <c r="N42" s="51">
        <v>0.601110176998368</v>
      </c>
      <c r="O42" s="51">
        <v>10.242702533333301</v>
      </c>
      <c r="P42" s="51">
        <v>3.2626427406199001</v>
      </c>
      <c r="Q42" s="51">
        <v>0.498647310168569</v>
      </c>
      <c r="R42" s="51">
        <v>6.3851505833333304</v>
      </c>
      <c r="S42" s="51">
        <v>0</v>
      </c>
      <c r="T42" s="51">
        <v>12.306519949157099</v>
      </c>
      <c r="U42" s="51">
        <v>27.341449899999901</v>
      </c>
      <c r="V42" s="51">
        <v>35.889070146818902</v>
      </c>
      <c r="W42" s="51">
        <v>0.25777413390429499</v>
      </c>
      <c r="X42" s="51">
        <v>2.2308711666666601</v>
      </c>
      <c r="Y42" s="51">
        <v>35.889070146818902</v>
      </c>
      <c r="Z42" s="51">
        <v>5</v>
      </c>
      <c r="AA42" s="51">
        <v>15</v>
      </c>
      <c r="AB42" s="51">
        <v>15</v>
      </c>
      <c r="AC42" s="51">
        <v>5</v>
      </c>
    </row>
    <row r="43" spans="1:29" x14ac:dyDescent="0.25">
      <c r="A43" s="51">
        <v>42</v>
      </c>
      <c r="B43" s="51">
        <v>617</v>
      </c>
      <c r="C43" s="51">
        <v>617</v>
      </c>
      <c r="D43" s="51">
        <v>76.811425433333298</v>
      </c>
      <c r="E43" s="51">
        <v>87.105510256944399</v>
      </c>
      <c r="F43" s="51">
        <v>86.149471675925895</v>
      </c>
      <c r="G43" s="51">
        <v>91.311281339120299</v>
      </c>
      <c r="H43" s="51">
        <v>61.350875390680699</v>
      </c>
      <c r="I43" s="51">
        <v>80.493963483333303</v>
      </c>
      <c r="J43" s="51">
        <v>24.5862020874652</v>
      </c>
      <c r="K43" s="51">
        <v>74</v>
      </c>
      <c r="L43" s="51">
        <v>17</v>
      </c>
      <c r="M43" s="51">
        <v>1.75644085113425</v>
      </c>
      <c r="N43" s="51">
        <v>4.0993109005402504</v>
      </c>
      <c r="O43" s="51">
        <v>15.927256399999999</v>
      </c>
      <c r="P43" s="51">
        <v>39.546191247974001</v>
      </c>
      <c r="Q43" s="51">
        <v>2.1203097246893501</v>
      </c>
      <c r="R43" s="51">
        <v>6.7813413166666603</v>
      </c>
      <c r="S43" s="51">
        <v>0</v>
      </c>
      <c r="T43" s="51">
        <v>18.997581242031298</v>
      </c>
      <c r="U43" s="51">
        <v>27.692212349999998</v>
      </c>
      <c r="V43" s="51">
        <v>73.581847649918899</v>
      </c>
      <c r="W43" s="51">
        <v>0.24749642412209599</v>
      </c>
      <c r="X43" s="51">
        <v>2.1807631666666598</v>
      </c>
      <c r="Y43" s="51">
        <v>73.581847649918899</v>
      </c>
      <c r="Z43" s="51">
        <v>5</v>
      </c>
      <c r="AA43" s="51">
        <v>15</v>
      </c>
      <c r="AB43" s="51">
        <v>15</v>
      </c>
      <c r="AC43" s="51">
        <v>5</v>
      </c>
    </row>
    <row r="44" spans="1:29" x14ac:dyDescent="0.25">
      <c r="A44" s="51">
        <v>43</v>
      </c>
      <c r="B44" s="51">
        <v>623</v>
      </c>
      <c r="C44" s="51">
        <v>623</v>
      </c>
      <c r="D44" s="51">
        <v>95.171676133333307</v>
      </c>
      <c r="E44" s="51">
        <v>92.300792512731405</v>
      </c>
      <c r="F44" s="51">
        <v>90.855505200231406</v>
      </c>
      <c r="G44" s="51">
        <v>91.419359607638796</v>
      </c>
      <c r="H44" s="51">
        <v>55.254512614499703</v>
      </c>
      <c r="I44" s="51">
        <v>96.921889683333305</v>
      </c>
      <c r="J44" s="51">
        <v>22.1796404966667</v>
      </c>
      <c r="K44" s="51">
        <v>87</v>
      </c>
      <c r="L44" s="51">
        <v>30</v>
      </c>
      <c r="M44" s="51">
        <v>1.8767508255671299</v>
      </c>
      <c r="N44" s="51">
        <v>4.3379152308453701</v>
      </c>
      <c r="O44" s="51">
        <v>31.249736216666602</v>
      </c>
      <c r="P44" s="51">
        <v>28.250401284109099</v>
      </c>
      <c r="Q44" s="51">
        <v>1.3345877440877401</v>
      </c>
      <c r="R44" s="51">
        <v>8.2453958000000007</v>
      </c>
      <c r="S44" s="51">
        <v>0</v>
      </c>
      <c r="T44" s="51">
        <v>13.400303452220401</v>
      </c>
      <c r="U44" s="51">
        <v>29.215460316666601</v>
      </c>
      <c r="V44" s="51">
        <v>43.980738362760803</v>
      </c>
      <c r="W44" s="51">
        <v>0.26347231543606198</v>
      </c>
      <c r="X44" s="51">
        <v>3.5082754833333301</v>
      </c>
      <c r="Y44" s="51">
        <v>43.980738362760803</v>
      </c>
      <c r="Z44" s="51">
        <v>5</v>
      </c>
      <c r="AA44" s="51">
        <v>15</v>
      </c>
      <c r="AB44" s="51">
        <v>15</v>
      </c>
      <c r="AC44" s="51">
        <v>5</v>
      </c>
    </row>
    <row r="45" spans="1:29" x14ac:dyDescent="0.25">
      <c r="A45" s="51">
        <v>44</v>
      </c>
      <c r="B45" s="51">
        <v>683</v>
      </c>
      <c r="C45" s="51">
        <v>683</v>
      </c>
      <c r="D45" s="51">
        <v>148.054168483333</v>
      </c>
      <c r="E45" s="51">
        <v>81.878849930555504</v>
      </c>
      <c r="F45" s="51">
        <v>81.285893447916607</v>
      </c>
      <c r="G45" s="51">
        <v>90.501780046296304</v>
      </c>
      <c r="H45" s="51">
        <v>88.426928692972098</v>
      </c>
      <c r="I45" s="51">
        <v>149.68520595000001</v>
      </c>
      <c r="J45" s="51">
        <v>40.0318296167939</v>
      </c>
      <c r="K45" s="51">
        <v>141</v>
      </c>
      <c r="L45" s="51">
        <v>83</v>
      </c>
      <c r="M45" s="51">
        <v>14.074415522164299</v>
      </c>
      <c r="N45" s="51">
        <v>29.673731115544101</v>
      </c>
      <c r="O45" s="51">
        <v>84.797970750000005</v>
      </c>
      <c r="P45" s="51">
        <v>66.910688140556303</v>
      </c>
      <c r="Q45" s="51">
        <v>2.66569096410444</v>
      </c>
      <c r="R45" s="51">
        <v>7.2015076166666603</v>
      </c>
      <c r="S45" s="51">
        <v>0</v>
      </c>
      <c r="T45" s="51">
        <v>19.897603446827699</v>
      </c>
      <c r="U45" s="51">
        <v>27.979489849999901</v>
      </c>
      <c r="V45" s="51">
        <v>80.3806734992679</v>
      </c>
      <c r="W45" s="51">
        <v>0.26624045280624598</v>
      </c>
      <c r="X45" s="51">
        <v>3.16285185</v>
      </c>
      <c r="Y45" s="51">
        <v>80.3806734992679</v>
      </c>
      <c r="Z45" s="51">
        <v>5</v>
      </c>
      <c r="AA45" s="51">
        <v>15</v>
      </c>
      <c r="AB45" s="51">
        <v>15</v>
      </c>
      <c r="AC45" s="51">
        <v>5</v>
      </c>
    </row>
    <row r="46" spans="1:29" x14ac:dyDescent="0.25">
      <c r="A46" s="51">
        <v>45</v>
      </c>
      <c r="B46" s="51">
        <v>658</v>
      </c>
      <c r="C46" s="51">
        <v>658</v>
      </c>
      <c r="D46" s="51">
        <v>120.182901899999</v>
      </c>
      <c r="E46" s="51">
        <v>82.5057201805555</v>
      </c>
      <c r="F46" s="51">
        <v>81.411662229166595</v>
      </c>
      <c r="G46" s="51">
        <v>90.648798179398099</v>
      </c>
      <c r="H46" s="51">
        <v>75.213367344047597</v>
      </c>
      <c r="I46" s="51">
        <v>123.91833879999901</v>
      </c>
      <c r="J46" s="51">
        <v>32.524935415937499</v>
      </c>
      <c r="K46" s="51">
        <v>116</v>
      </c>
      <c r="L46" s="51">
        <v>56</v>
      </c>
      <c r="M46" s="51">
        <v>7.0086202777199</v>
      </c>
      <c r="N46" s="51">
        <v>15.3380139816362</v>
      </c>
      <c r="O46" s="51">
        <v>59.450117599999999</v>
      </c>
      <c r="P46" s="51">
        <v>55.927051671732499</v>
      </c>
      <c r="Q46" s="51">
        <v>2.7078207047365699</v>
      </c>
      <c r="R46" s="51">
        <v>7.7818002166666602</v>
      </c>
      <c r="S46" s="51">
        <v>0</v>
      </c>
      <c r="T46" s="51">
        <v>20.8996748545086</v>
      </c>
      <c r="U46" s="51">
        <v>28.7224698499999</v>
      </c>
      <c r="V46" s="51">
        <v>83.586626139817596</v>
      </c>
      <c r="W46" s="51">
        <v>0.273402806838905</v>
      </c>
      <c r="X46" s="51">
        <v>3.0176978499999998</v>
      </c>
      <c r="Y46" s="51">
        <v>83.586626139817596</v>
      </c>
      <c r="Z46" s="51">
        <v>5</v>
      </c>
      <c r="AA46" s="51">
        <v>15</v>
      </c>
      <c r="AB46" s="51">
        <v>15</v>
      </c>
      <c r="AC46" s="51">
        <v>5</v>
      </c>
    </row>
    <row r="47" spans="1:29" x14ac:dyDescent="0.25">
      <c r="A47" s="51">
        <v>46</v>
      </c>
      <c r="B47" s="51">
        <v>573</v>
      </c>
      <c r="C47" s="51">
        <v>573</v>
      </c>
      <c r="D47" s="51">
        <v>37.642020833333298</v>
      </c>
      <c r="E47" s="51">
        <v>100</v>
      </c>
      <c r="F47" s="51">
        <v>100</v>
      </c>
      <c r="G47" s="51">
        <v>92.032404503472193</v>
      </c>
      <c r="H47" s="51">
        <v>44.941079978039497</v>
      </c>
      <c r="I47" s="51">
        <v>60.713566866666604</v>
      </c>
      <c r="J47" s="51">
        <v>16.285495622604099</v>
      </c>
      <c r="K47" s="51">
        <v>53</v>
      </c>
      <c r="L47" s="51">
        <v>4</v>
      </c>
      <c r="M47" s="51">
        <v>8.21838016203702E-2</v>
      </c>
      <c r="N47" s="51">
        <v>0.206535208260616</v>
      </c>
      <c r="O47" s="51">
        <v>1.9582671333333299</v>
      </c>
      <c r="P47" s="51">
        <v>0</v>
      </c>
      <c r="Q47" s="51">
        <v>0</v>
      </c>
      <c r="R47" s="51">
        <v>0</v>
      </c>
      <c r="S47" s="51">
        <v>0</v>
      </c>
      <c r="T47" s="51">
        <v>8.5522460675683405</v>
      </c>
      <c r="U47" s="51">
        <v>22.920779400000001</v>
      </c>
      <c r="V47" s="51">
        <v>19.3717277486911</v>
      </c>
      <c r="W47" s="51">
        <v>0.25970830837696302</v>
      </c>
      <c r="X47" s="51">
        <v>3.3574301499999999</v>
      </c>
      <c r="Y47" s="51">
        <v>19.3717277486911</v>
      </c>
      <c r="Z47" s="51">
        <v>5</v>
      </c>
      <c r="AA47" s="51">
        <v>15</v>
      </c>
      <c r="AB47" s="51">
        <v>15</v>
      </c>
      <c r="AC47" s="51">
        <v>5</v>
      </c>
    </row>
    <row r="48" spans="1:29" x14ac:dyDescent="0.25">
      <c r="A48" s="51">
        <v>47</v>
      </c>
      <c r="B48" s="51">
        <v>646</v>
      </c>
      <c r="C48" s="51">
        <v>646</v>
      </c>
      <c r="D48" s="51">
        <v>108.457738966666</v>
      </c>
      <c r="E48" s="51">
        <v>80.925625445601796</v>
      </c>
      <c r="F48" s="51">
        <v>80.283725741898095</v>
      </c>
      <c r="G48" s="51">
        <v>91.175470576388804</v>
      </c>
      <c r="H48" s="51">
        <v>82.102949208462206</v>
      </c>
      <c r="I48" s="51">
        <v>111.856715566666</v>
      </c>
      <c r="J48" s="51">
        <v>35.028643316099497</v>
      </c>
      <c r="K48" s="51">
        <v>103</v>
      </c>
      <c r="L48" s="51">
        <v>46</v>
      </c>
      <c r="M48" s="51">
        <v>9.7455687810763791</v>
      </c>
      <c r="N48" s="51">
        <v>21.723868490325</v>
      </c>
      <c r="O48" s="51">
        <v>47.219528416666599</v>
      </c>
      <c r="P48" s="51">
        <v>75.696594427244506</v>
      </c>
      <c r="Q48" s="51">
        <v>2.9907292028637702</v>
      </c>
      <c r="R48" s="51">
        <v>6.98137908333333</v>
      </c>
      <c r="S48" s="51">
        <v>0</v>
      </c>
      <c r="T48" s="51">
        <v>21.214714924251801</v>
      </c>
      <c r="U48" s="51">
        <v>27.923770399999999</v>
      </c>
      <c r="V48" s="51">
        <v>86.222910216718205</v>
      </c>
      <c r="W48" s="51">
        <v>0.269264421955624</v>
      </c>
      <c r="X48" s="51">
        <v>2.8051176999999998</v>
      </c>
      <c r="Y48" s="51">
        <v>86.222910216718205</v>
      </c>
      <c r="Z48" s="51">
        <v>5</v>
      </c>
      <c r="AA48" s="51">
        <v>15</v>
      </c>
      <c r="AB48" s="51">
        <v>15</v>
      </c>
      <c r="AC48" s="51">
        <v>5</v>
      </c>
    </row>
    <row r="49" spans="1:29" x14ac:dyDescent="0.25">
      <c r="A49" s="51">
        <v>48</v>
      </c>
      <c r="B49" s="51">
        <v>605</v>
      </c>
      <c r="C49" s="51">
        <v>605</v>
      </c>
      <c r="D49" s="51">
        <v>65.487146033333303</v>
      </c>
      <c r="E49" s="51">
        <v>89.532698597222193</v>
      </c>
      <c r="F49" s="51">
        <v>88.615619813657403</v>
      </c>
      <c r="G49" s="51">
        <v>91.437273207175906</v>
      </c>
      <c r="H49" s="51">
        <v>61.000870577327802</v>
      </c>
      <c r="I49" s="51">
        <v>85.259796516666597</v>
      </c>
      <c r="J49" s="51">
        <v>23.950147793610999</v>
      </c>
      <c r="K49" s="51">
        <v>77</v>
      </c>
      <c r="L49" s="51">
        <v>18</v>
      </c>
      <c r="M49" s="51">
        <v>2.1210351937268501</v>
      </c>
      <c r="N49" s="51">
        <v>5.0484143453994497</v>
      </c>
      <c r="O49" s="51">
        <v>19.619960816666602</v>
      </c>
      <c r="P49" s="51">
        <v>41.818181818181799</v>
      </c>
      <c r="Q49" s="51">
        <v>1.77885930044077</v>
      </c>
      <c r="R49" s="51">
        <v>7.4036644999999996</v>
      </c>
      <c r="S49" s="51">
        <v>0</v>
      </c>
      <c r="T49" s="51">
        <v>17.947405668126699</v>
      </c>
      <c r="U49" s="51">
        <v>28.1434143333333</v>
      </c>
      <c r="V49" s="51">
        <v>59.669421487603302</v>
      </c>
      <c r="W49" s="51">
        <v>0.258193970330578</v>
      </c>
      <c r="X49" s="51">
        <v>2.6288424500000001</v>
      </c>
      <c r="Y49" s="51">
        <v>59.669421487603302</v>
      </c>
      <c r="Z49" s="51">
        <v>5</v>
      </c>
      <c r="AA49" s="51">
        <v>15</v>
      </c>
      <c r="AB49" s="51">
        <v>15</v>
      </c>
      <c r="AC49" s="51">
        <v>5</v>
      </c>
    </row>
    <row r="50" spans="1:29" x14ac:dyDescent="0.25">
      <c r="A50" s="51">
        <v>49</v>
      </c>
      <c r="B50" s="51">
        <v>631</v>
      </c>
      <c r="C50" s="51">
        <v>631</v>
      </c>
      <c r="D50" s="51">
        <v>101.459962333333</v>
      </c>
      <c r="E50" s="51">
        <v>87.500662280092499</v>
      </c>
      <c r="F50" s="51">
        <v>86.365187883101797</v>
      </c>
      <c r="G50" s="51">
        <v>91.057364156250003</v>
      </c>
      <c r="H50" s="51">
        <v>70.214113569783507</v>
      </c>
      <c r="I50" s="51">
        <v>106.60103238333301</v>
      </c>
      <c r="J50" s="51">
        <v>29.014476379351901</v>
      </c>
      <c r="K50" s="51">
        <v>99</v>
      </c>
      <c r="L50" s="51">
        <v>40</v>
      </c>
      <c r="M50" s="51">
        <v>5.8183881527199004</v>
      </c>
      <c r="N50" s="51">
        <v>13.27809657673</v>
      </c>
      <c r="O50" s="51">
        <v>41.386222983333298</v>
      </c>
      <c r="P50" s="51">
        <v>50.396196513470599</v>
      </c>
      <c r="Q50" s="51">
        <v>2.0182963568145702</v>
      </c>
      <c r="R50" s="51">
        <v>7.06646561666666</v>
      </c>
      <c r="S50" s="51">
        <v>0</v>
      </c>
      <c r="T50" s="51">
        <v>18.771555432646501</v>
      </c>
      <c r="U50" s="51">
        <v>28.1118171</v>
      </c>
      <c r="V50" s="51">
        <v>77.337559429476997</v>
      </c>
      <c r="W50" s="51">
        <v>0.26974789735868998</v>
      </c>
      <c r="X50" s="51">
        <v>2.84542044999999</v>
      </c>
      <c r="Y50" s="51">
        <v>77.337559429476997</v>
      </c>
      <c r="Z50" s="51">
        <v>5</v>
      </c>
      <c r="AA50" s="51">
        <v>15</v>
      </c>
      <c r="AB50" s="51">
        <v>15</v>
      </c>
      <c r="AC50" s="51">
        <v>5</v>
      </c>
    </row>
    <row r="51" spans="1:29" x14ac:dyDescent="0.25">
      <c r="A51" s="51">
        <v>50</v>
      </c>
      <c r="B51" s="51">
        <v>637</v>
      </c>
      <c r="C51" s="51">
        <v>637</v>
      </c>
      <c r="D51" s="51">
        <v>98.776494266666603</v>
      </c>
      <c r="E51" s="51">
        <v>87.624083965277705</v>
      </c>
      <c r="F51" s="51">
        <v>85.203436736111101</v>
      </c>
      <c r="G51" s="51">
        <v>90.884680704861097</v>
      </c>
      <c r="H51" s="51">
        <v>65.454058315855505</v>
      </c>
      <c r="I51" s="51">
        <v>99.827907366666594</v>
      </c>
      <c r="J51" s="51">
        <v>27.177985884074001</v>
      </c>
      <c r="K51" s="51">
        <v>91</v>
      </c>
      <c r="L51" s="51">
        <v>33</v>
      </c>
      <c r="M51" s="51">
        <v>2.95484061155092</v>
      </c>
      <c r="N51" s="51">
        <v>6.6797024813710104</v>
      </c>
      <c r="O51" s="51">
        <v>32.986624116666597</v>
      </c>
      <c r="P51" s="51">
        <v>35.6357927786499</v>
      </c>
      <c r="Q51" s="51">
        <v>2.0881236234432201</v>
      </c>
      <c r="R51" s="51">
        <v>7.2894740499999902</v>
      </c>
      <c r="S51" s="51">
        <v>0</v>
      </c>
      <c r="T51" s="51">
        <v>20.454674429016201</v>
      </c>
      <c r="U51" s="51">
        <v>28.759662033333299</v>
      </c>
      <c r="V51" s="51">
        <v>80.062794348508604</v>
      </c>
      <c r="W51" s="51">
        <v>0.25545340109890102</v>
      </c>
      <c r="X51" s="51">
        <v>2.6997869666666601</v>
      </c>
      <c r="Y51" s="51">
        <v>80.062794348508604</v>
      </c>
      <c r="Z51" s="51">
        <v>5</v>
      </c>
      <c r="AA51" s="51">
        <v>15</v>
      </c>
      <c r="AB51" s="51">
        <v>15</v>
      </c>
      <c r="AC51" s="51">
        <v>5</v>
      </c>
    </row>
    <row r="52" spans="1:29" x14ac:dyDescent="0.25">
      <c r="A52" s="51">
        <v>51</v>
      </c>
      <c r="B52" s="51">
        <v>622</v>
      </c>
      <c r="C52" s="51">
        <v>622</v>
      </c>
      <c r="D52" s="51">
        <v>85.442538949999999</v>
      </c>
      <c r="E52" s="51">
        <v>91.236305428240698</v>
      </c>
      <c r="F52" s="51">
        <v>90.2337090960648</v>
      </c>
      <c r="G52" s="51">
        <v>91.575484945601801</v>
      </c>
      <c r="H52" s="51">
        <v>57.750333404608703</v>
      </c>
      <c r="I52" s="51">
        <v>91.185075733333306</v>
      </c>
      <c r="J52" s="51">
        <v>23.2124148123842</v>
      </c>
      <c r="K52" s="51">
        <v>85</v>
      </c>
      <c r="L52" s="51">
        <v>28</v>
      </c>
      <c r="M52" s="51">
        <v>2.3319236267245298</v>
      </c>
      <c r="N52" s="51">
        <v>5.3986656310021397</v>
      </c>
      <c r="O52" s="51">
        <v>28.131431516666598</v>
      </c>
      <c r="P52" s="51">
        <v>29.099678456591601</v>
      </c>
      <c r="Q52" s="51">
        <v>1.4688079228831701</v>
      </c>
      <c r="R52" s="51">
        <v>7.0804204666666601</v>
      </c>
      <c r="S52" s="51">
        <v>0</v>
      </c>
      <c r="T52" s="51">
        <v>14.676290719399701</v>
      </c>
      <c r="U52" s="51">
        <v>27.920107299999898</v>
      </c>
      <c r="V52" s="51">
        <v>52.250803858520896</v>
      </c>
      <c r="W52" s="51">
        <v>0.25539113263665503</v>
      </c>
      <c r="X52" s="51">
        <v>3.2547642666666601</v>
      </c>
      <c r="Y52" s="51">
        <v>52.250803858520896</v>
      </c>
      <c r="Z52" s="51">
        <v>5</v>
      </c>
      <c r="AA52" s="51">
        <v>15</v>
      </c>
      <c r="AB52" s="51">
        <v>15</v>
      </c>
      <c r="AC52" s="51">
        <v>5</v>
      </c>
    </row>
    <row r="53" spans="1:29" x14ac:dyDescent="0.25">
      <c r="A53" s="51">
        <v>52</v>
      </c>
      <c r="B53" s="51">
        <v>652</v>
      </c>
      <c r="C53" s="51">
        <v>652</v>
      </c>
      <c r="D53" s="51">
        <v>113.547936483333</v>
      </c>
      <c r="E53" s="51">
        <v>81.176057430555502</v>
      </c>
      <c r="F53" s="51">
        <v>80.496940725694401</v>
      </c>
      <c r="G53" s="51">
        <v>91.396321400462895</v>
      </c>
      <c r="H53" s="51">
        <v>85.325090416385393</v>
      </c>
      <c r="I53" s="51">
        <v>116.68300208333299</v>
      </c>
      <c r="J53" s="51">
        <v>36.842921056446698</v>
      </c>
      <c r="K53" s="51">
        <v>108</v>
      </c>
      <c r="L53" s="51">
        <v>50</v>
      </c>
      <c r="M53" s="51">
        <v>11.641416792662</v>
      </c>
      <c r="N53" s="51">
        <v>25.7111045727505</v>
      </c>
      <c r="O53" s="51">
        <v>52.175398483333304</v>
      </c>
      <c r="P53" s="51">
        <v>73.773006134969293</v>
      </c>
      <c r="Q53" s="51">
        <v>2.9311140126278099</v>
      </c>
      <c r="R53" s="51">
        <v>7.25446381666666</v>
      </c>
      <c r="S53" s="51">
        <v>0</v>
      </c>
      <c r="T53" s="51">
        <v>20.676290921063298</v>
      </c>
      <c r="U53" s="51">
        <v>28.756366966666601</v>
      </c>
      <c r="V53" s="51">
        <v>83.742331288343493</v>
      </c>
      <c r="W53" s="51">
        <v>0.234396682055214</v>
      </c>
      <c r="X53" s="51">
        <v>1.86824366666666</v>
      </c>
      <c r="Y53" s="51">
        <v>83.742331288343493</v>
      </c>
      <c r="Z53" s="51">
        <v>5</v>
      </c>
      <c r="AA53" s="51">
        <v>15</v>
      </c>
      <c r="AB53" s="51">
        <v>15</v>
      </c>
      <c r="AC53" s="51">
        <v>5</v>
      </c>
    </row>
    <row r="54" spans="1:29" x14ac:dyDescent="0.25">
      <c r="A54" s="51">
        <v>53</v>
      </c>
      <c r="B54" s="51">
        <v>625</v>
      </c>
      <c r="C54" s="51">
        <v>625</v>
      </c>
      <c r="D54" s="51">
        <v>85.131496549999895</v>
      </c>
      <c r="E54" s="51">
        <v>87.072594033564798</v>
      </c>
      <c r="F54" s="51">
        <v>84.137288342592598</v>
      </c>
      <c r="G54" s="51">
        <v>91.239538826388895</v>
      </c>
      <c r="H54" s="51">
        <v>68.637289229893298</v>
      </c>
      <c r="I54" s="51">
        <v>95.529221633333293</v>
      </c>
      <c r="J54" s="51">
        <v>28.0401714930324</v>
      </c>
      <c r="K54" s="51">
        <v>88</v>
      </c>
      <c r="L54" s="51">
        <v>30</v>
      </c>
      <c r="M54" s="51">
        <v>4.08196907878472</v>
      </c>
      <c r="N54" s="51">
        <v>9.4048567575199904</v>
      </c>
      <c r="O54" s="51">
        <v>31.200306033333302</v>
      </c>
      <c r="P54" s="51">
        <v>50.72</v>
      </c>
      <c r="Q54" s="51">
        <v>2.1771203727466601</v>
      </c>
      <c r="R54" s="51">
        <v>7.1651267833333296</v>
      </c>
      <c r="S54" s="51">
        <v>0</v>
      </c>
      <c r="T54" s="51">
        <v>20.807795618346599</v>
      </c>
      <c r="U54" s="51">
        <v>27.781768983333301</v>
      </c>
      <c r="V54" s="51">
        <v>83.36</v>
      </c>
      <c r="W54" s="51">
        <v>0.26658654141333299</v>
      </c>
      <c r="X54" s="51">
        <v>3.1432524166666602</v>
      </c>
      <c r="Y54" s="51">
        <v>83.36</v>
      </c>
      <c r="Z54" s="51">
        <v>5</v>
      </c>
      <c r="AA54" s="51">
        <v>15</v>
      </c>
      <c r="AB54" s="51">
        <v>15</v>
      </c>
      <c r="AC54" s="51">
        <v>5</v>
      </c>
    </row>
    <row r="55" spans="1:29" x14ac:dyDescent="0.25">
      <c r="A55" s="51">
        <v>54</v>
      </c>
      <c r="B55" s="51">
        <v>630</v>
      </c>
      <c r="C55" s="51">
        <v>630</v>
      </c>
      <c r="D55" s="51">
        <v>94.683043916666605</v>
      </c>
      <c r="E55" s="51">
        <v>87.930846484953705</v>
      </c>
      <c r="F55" s="51">
        <v>86.953500224536995</v>
      </c>
      <c r="G55" s="51">
        <v>91.466116776620296</v>
      </c>
      <c r="H55" s="51">
        <v>60.896466267116402</v>
      </c>
      <c r="I55" s="51">
        <v>98.936735666666607</v>
      </c>
      <c r="J55" s="51">
        <v>24.901338942916599</v>
      </c>
      <c r="K55" s="51">
        <v>90</v>
      </c>
      <c r="L55" s="51">
        <v>32</v>
      </c>
      <c r="M55" s="51">
        <v>2.50294637434027</v>
      </c>
      <c r="N55" s="51">
        <v>5.7210202842063396</v>
      </c>
      <c r="O55" s="51">
        <v>33.138040566666596</v>
      </c>
      <c r="P55" s="51">
        <v>36.6666666666666</v>
      </c>
      <c r="Q55" s="51">
        <v>1.9760364976190401</v>
      </c>
      <c r="R55" s="51">
        <v>7.6120490666666596</v>
      </c>
      <c r="S55" s="51">
        <v>0</v>
      </c>
      <c r="T55" s="51">
        <v>17.027728505793601</v>
      </c>
      <c r="U55" s="51">
        <v>28.515861966666598</v>
      </c>
      <c r="V55" s="51">
        <v>67.142857142857096</v>
      </c>
      <c r="W55" s="51">
        <v>0.25400402341269801</v>
      </c>
      <c r="X55" s="51">
        <v>2.7918480499999898</v>
      </c>
      <c r="Y55" s="51">
        <v>67.142857142857096</v>
      </c>
      <c r="Z55" s="51">
        <v>5</v>
      </c>
      <c r="AA55" s="51">
        <v>15</v>
      </c>
      <c r="AB55" s="51">
        <v>15</v>
      </c>
      <c r="AC55" s="51">
        <v>5</v>
      </c>
    </row>
    <row r="56" spans="1:29" x14ac:dyDescent="0.25">
      <c r="A56" s="51">
        <v>55</v>
      </c>
      <c r="B56" s="51">
        <v>633</v>
      </c>
      <c r="C56" s="51">
        <v>633</v>
      </c>
      <c r="D56" s="51">
        <v>95.290400216666598</v>
      </c>
      <c r="E56" s="51">
        <v>85.915774612268507</v>
      </c>
      <c r="F56" s="51">
        <v>84.903893209490704</v>
      </c>
      <c r="G56" s="51">
        <v>91.398410872685105</v>
      </c>
      <c r="H56" s="51">
        <v>65.107943098104201</v>
      </c>
      <c r="I56" s="51">
        <v>95.569071599999901</v>
      </c>
      <c r="J56" s="51">
        <v>26.876009532581001</v>
      </c>
      <c r="K56" s="51">
        <v>89</v>
      </c>
      <c r="L56" s="51">
        <v>31</v>
      </c>
      <c r="M56" s="51">
        <v>3.0556362334259202</v>
      </c>
      <c r="N56" s="51">
        <v>6.9512103888362198</v>
      </c>
      <c r="O56" s="51">
        <v>31.409908633333298</v>
      </c>
      <c r="P56" s="51">
        <v>46.919431279620802</v>
      </c>
      <c r="Q56" s="51">
        <v>2.2837281621379701</v>
      </c>
      <c r="R56" s="51">
        <v>7.5468354666666597</v>
      </c>
      <c r="S56" s="51">
        <v>0</v>
      </c>
      <c r="T56" s="51">
        <v>19.648955149763001</v>
      </c>
      <c r="U56" s="51">
        <v>28.275282383333298</v>
      </c>
      <c r="V56" s="51">
        <v>78.199052132701397</v>
      </c>
      <c r="W56" s="51">
        <v>0.25342872451290099</v>
      </c>
      <c r="X56" s="51">
        <v>3.1872291000000001</v>
      </c>
      <c r="Y56" s="51">
        <v>78.199052132701397</v>
      </c>
      <c r="Z56" s="51">
        <v>5</v>
      </c>
      <c r="AA56" s="51">
        <v>15</v>
      </c>
      <c r="AB56" s="51">
        <v>15</v>
      </c>
      <c r="AC56" s="51">
        <v>5</v>
      </c>
    </row>
    <row r="57" spans="1:29" x14ac:dyDescent="0.25">
      <c r="A57" s="51">
        <v>56</v>
      </c>
      <c r="B57" s="51">
        <v>610</v>
      </c>
      <c r="C57" s="51">
        <v>610</v>
      </c>
      <c r="D57" s="51">
        <v>70.945461383333296</v>
      </c>
      <c r="E57" s="51">
        <v>95.978977952546302</v>
      </c>
      <c r="F57" s="51">
        <v>93.107565214120299</v>
      </c>
      <c r="G57" s="51">
        <v>91.547338488425893</v>
      </c>
      <c r="H57" s="51">
        <v>50.033960750628403</v>
      </c>
      <c r="I57" s="51">
        <v>72.701621650000007</v>
      </c>
      <c r="J57" s="51">
        <v>19.4984563309837</v>
      </c>
      <c r="K57" s="51">
        <v>66</v>
      </c>
      <c r="L57" s="51">
        <v>9</v>
      </c>
      <c r="M57" s="51">
        <v>0.32945489599536998</v>
      </c>
      <c r="N57" s="51">
        <v>0.77772959054644797</v>
      </c>
      <c r="O57" s="51">
        <v>7.4046354166666601</v>
      </c>
      <c r="P57" s="51">
        <v>2.1311475409836</v>
      </c>
      <c r="Q57" s="51">
        <v>0.79323459038251298</v>
      </c>
      <c r="R57" s="51">
        <v>7.2056811999999999</v>
      </c>
      <c r="S57" s="51">
        <v>0</v>
      </c>
      <c r="T57" s="51">
        <v>12.301477700683</v>
      </c>
      <c r="U57" s="51">
        <v>27.308090066666601</v>
      </c>
      <c r="V57" s="51">
        <v>40.327868852458998</v>
      </c>
      <c r="W57" s="51">
        <v>0.26021677999999998</v>
      </c>
      <c r="X57" s="51">
        <v>3.4465517999999999</v>
      </c>
      <c r="Y57" s="51">
        <v>40.327868852458998</v>
      </c>
      <c r="Z57" s="51">
        <v>5</v>
      </c>
      <c r="AA57" s="51">
        <v>15</v>
      </c>
      <c r="AB57" s="51">
        <v>15</v>
      </c>
      <c r="AC57" s="51">
        <v>5</v>
      </c>
    </row>
    <row r="58" spans="1:29" x14ac:dyDescent="0.25">
      <c r="A58" s="51">
        <v>57</v>
      </c>
      <c r="B58" s="51">
        <v>595</v>
      </c>
      <c r="C58" s="51">
        <v>595</v>
      </c>
      <c r="D58" s="51">
        <v>55.412575699999898</v>
      </c>
      <c r="E58" s="51">
        <v>100</v>
      </c>
      <c r="F58" s="51">
        <v>99.745569399305495</v>
      </c>
      <c r="G58" s="51">
        <v>92.112851363425904</v>
      </c>
      <c r="H58" s="51">
        <v>43.249376413109196</v>
      </c>
      <c r="I58" s="51">
        <v>62.491671199999999</v>
      </c>
      <c r="J58" s="51">
        <v>16.196157148367998</v>
      </c>
      <c r="K58" s="51">
        <v>57</v>
      </c>
      <c r="L58" s="51">
        <v>5</v>
      </c>
      <c r="M58" s="51">
        <v>0.11527935127314901</v>
      </c>
      <c r="N58" s="51">
        <v>0.27899540476190399</v>
      </c>
      <c r="O58" s="51">
        <v>2.1503383</v>
      </c>
      <c r="P58" s="51">
        <v>0</v>
      </c>
      <c r="Q58" s="51">
        <v>5.1747385714285702E-3</v>
      </c>
      <c r="R58" s="51">
        <v>2.0462499333333302</v>
      </c>
      <c r="S58" s="51">
        <v>0</v>
      </c>
      <c r="T58" s="51">
        <v>6.8102580122408902</v>
      </c>
      <c r="U58" s="51">
        <v>26.118587383333299</v>
      </c>
      <c r="V58" s="51">
        <v>12.1008403361344</v>
      </c>
      <c r="W58" s="51">
        <v>0.24697839613445299</v>
      </c>
      <c r="X58" s="51">
        <v>2.41644079999999</v>
      </c>
      <c r="Y58" s="51">
        <v>12.1008403361344</v>
      </c>
      <c r="Z58" s="51">
        <v>5</v>
      </c>
      <c r="AA58" s="51">
        <v>15</v>
      </c>
      <c r="AB58" s="51">
        <v>15</v>
      </c>
      <c r="AC58" s="51">
        <v>5</v>
      </c>
    </row>
    <row r="59" spans="1:29" x14ac:dyDescent="0.25">
      <c r="A59" s="51">
        <v>58</v>
      </c>
      <c r="B59" s="51">
        <v>576</v>
      </c>
      <c r="C59" s="51">
        <v>576</v>
      </c>
      <c r="D59" s="51">
        <v>61.100273766666497</v>
      </c>
      <c r="E59" s="51">
        <v>100</v>
      </c>
      <c r="F59" s="51">
        <v>99.874549104166604</v>
      </c>
      <c r="G59" s="51">
        <v>93.266321040509197</v>
      </c>
      <c r="H59" s="51">
        <v>41.656784475144597</v>
      </c>
      <c r="I59" s="51">
        <v>62.155543333333299</v>
      </c>
      <c r="J59" s="51">
        <v>15.053139228912</v>
      </c>
      <c r="K59" s="51">
        <v>55</v>
      </c>
      <c r="L59" s="51">
        <v>4</v>
      </c>
      <c r="M59" s="51">
        <v>8.5051806585648704E-2</v>
      </c>
      <c r="N59" s="51">
        <v>0.21262951646412001</v>
      </c>
      <c r="O59" s="51">
        <v>1.5783369333333299</v>
      </c>
      <c r="P59" s="51">
        <v>0</v>
      </c>
      <c r="Q59" s="51">
        <v>3.9175617476851802E-3</v>
      </c>
      <c r="R59" s="51">
        <v>1.42565488333333</v>
      </c>
      <c r="S59" s="51">
        <v>0</v>
      </c>
      <c r="T59" s="51">
        <v>5.62427988081597</v>
      </c>
      <c r="U59" s="51">
        <v>23.8368835833333</v>
      </c>
      <c r="V59" s="51">
        <v>15.2777777777777</v>
      </c>
      <c r="W59" s="51">
        <v>0.21790080078124999</v>
      </c>
      <c r="X59" s="51">
        <v>3.6001290666666601</v>
      </c>
      <c r="Y59" s="51">
        <v>15.2777777777777</v>
      </c>
      <c r="Z59" s="51">
        <v>5</v>
      </c>
      <c r="AA59" s="51">
        <v>15</v>
      </c>
      <c r="AB59" s="51">
        <v>15</v>
      </c>
      <c r="AC59" s="51">
        <v>5</v>
      </c>
    </row>
    <row r="60" spans="1:29" x14ac:dyDescent="0.25">
      <c r="A60" s="51">
        <v>59</v>
      </c>
      <c r="B60" s="51">
        <v>641</v>
      </c>
      <c r="C60" s="51">
        <v>641</v>
      </c>
      <c r="D60" s="51">
        <v>103.771928433333</v>
      </c>
      <c r="E60" s="51">
        <v>84.087318043981398</v>
      </c>
      <c r="F60" s="51">
        <v>83.924160513888793</v>
      </c>
      <c r="G60" s="51">
        <v>91.156303192129599</v>
      </c>
      <c r="H60" s="51">
        <v>75.458171559490395</v>
      </c>
      <c r="I60" s="51">
        <v>112.47127298333299</v>
      </c>
      <c r="J60" s="51">
        <v>31.786294786145699</v>
      </c>
      <c r="K60" s="51">
        <v>104</v>
      </c>
      <c r="L60" s="51">
        <v>46</v>
      </c>
      <c r="M60" s="51">
        <v>8.3052814697337993</v>
      </c>
      <c r="N60" s="51">
        <v>18.6577306028341</v>
      </c>
      <c r="O60" s="51">
        <v>46.451047799999998</v>
      </c>
      <c r="P60" s="51">
        <v>64.742589703588095</v>
      </c>
      <c r="Q60" s="51">
        <v>2.4875112918876701</v>
      </c>
      <c r="R60" s="51">
        <v>7.2508912333333297</v>
      </c>
      <c r="S60" s="51">
        <v>0</v>
      </c>
      <c r="T60" s="51">
        <v>18.049108985621402</v>
      </c>
      <c r="U60" s="51">
        <v>28.247090516666599</v>
      </c>
      <c r="V60" s="51">
        <v>70.3588143525741</v>
      </c>
      <c r="W60" s="51">
        <v>0.25462524167966699</v>
      </c>
      <c r="X60" s="51">
        <v>3.8803866666666602</v>
      </c>
      <c r="Y60" s="51">
        <v>70.3588143525741</v>
      </c>
      <c r="Z60" s="51">
        <v>5</v>
      </c>
      <c r="AA60" s="51">
        <v>15</v>
      </c>
      <c r="AB60" s="51">
        <v>15</v>
      </c>
      <c r="AC60" s="51">
        <v>5</v>
      </c>
    </row>
    <row r="61" spans="1:29" x14ac:dyDescent="0.25">
      <c r="A61" s="51">
        <v>60</v>
      </c>
      <c r="B61" s="51">
        <v>649</v>
      </c>
      <c r="C61" s="51">
        <v>649</v>
      </c>
      <c r="D61" s="51">
        <v>111.1585372</v>
      </c>
      <c r="E61" s="51">
        <v>89.616615696759197</v>
      </c>
      <c r="F61" s="51">
        <v>88.680639983796297</v>
      </c>
      <c r="G61" s="51">
        <v>90.594683001157406</v>
      </c>
      <c r="H61" s="51">
        <v>66.039340620184802</v>
      </c>
      <c r="I61" s="51">
        <v>115.00218743333301</v>
      </c>
      <c r="J61" s="51">
        <v>27.981981551886602</v>
      </c>
      <c r="K61" s="51">
        <v>107</v>
      </c>
      <c r="L61" s="51">
        <v>49</v>
      </c>
      <c r="M61" s="51">
        <v>4.6940828757175899</v>
      </c>
      <c r="N61" s="51">
        <v>10.4152224052901</v>
      </c>
      <c r="O61" s="51">
        <v>50.511384416666601</v>
      </c>
      <c r="P61" s="51">
        <v>32.511556240369799</v>
      </c>
      <c r="Q61" s="51">
        <v>1.6365322485362099</v>
      </c>
      <c r="R61" s="51">
        <v>7.7739952333333298</v>
      </c>
      <c r="S61" s="51">
        <v>0</v>
      </c>
      <c r="T61" s="51">
        <v>17.8420432915511</v>
      </c>
      <c r="U61" s="51">
        <v>27.919240183333301</v>
      </c>
      <c r="V61" s="51">
        <v>69.491525423728802</v>
      </c>
      <c r="W61" s="51">
        <v>0.26916085721623001</v>
      </c>
      <c r="X61" s="51">
        <v>2.7758470499999999</v>
      </c>
      <c r="Y61" s="51">
        <v>69.491525423728802</v>
      </c>
      <c r="Z61" s="51">
        <v>5</v>
      </c>
      <c r="AA61" s="51">
        <v>15</v>
      </c>
      <c r="AB61" s="51">
        <v>15</v>
      </c>
      <c r="AC61" s="51">
        <v>5</v>
      </c>
    </row>
    <row r="62" spans="1:29" x14ac:dyDescent="0.25">
      <c r="A62" s="51">
        <v>61</v>
      </c>
      <c r="B62" s="51">
        <v>596</v>
      </c>
      <c r="C62" s="51">
        <v>596</v>
      </c>
      <c r="D62" s="51">
        <v>51.678543199999901</v>
      </c>
      <c r="E62" s="51">
        <v>100</v>
      </c>
      <c r="F62" s="51">
        <v>98.928352599537007</v>
      </c>
      <c r="G62" s="51">
        <v>91.371058460648101</v>
      </c>
      <c r="H62" s="51">
        <v>50.460203304921698</v>
      </c>
      <c r="I62" s="51">
        <v>64.366136549999993</v>
      </c>
      <c r="J62" s="51">
        <v>19.233982124594899</v>
      </c>
      <c r="K62" s="51">
        <v>58</v>
      </c>
      <c r="L62" s="51">
        <v>4</v>
      </c>
      <c r="M62" s="51">
        <v>0.105282667361111</v>
      </c>
      <c r="N62" s="51">
        <v>0.25437422986577102</v>
      </c>
      <c r="O62" s="51">
        <v>1.9969152833333299</v>
      </c>
      <c r="P62" s="51">
        <v>0</v>
      </c>
      <c r="Q62" s="51">
        <v>4.3388749860178898E-2</v>
      </c>
      <c r="R62" s="51">
        <v>2.50550749999999</v>
      </c>
      <c r="S62" s="51">
        <v>0</v>
      </c>
      <c r="T62" s="51">
        <v>13.953114057019</v>
      </c>
      <c r="U62" s="51">
        <v>27.295607066666602</v>
      </c>
      <c r="V62" s="51">
        <v>48.489932885906001</v>
      </c>
      <c r="W62" s="51">
        <v>0.304623796784116</v>
      </c>
      <c r="X62" s="51">
        <v>3.0699133333333299</v>
      </c>
      <c r="Y62" s="51">
        <v>48.489932885906001</v>
      </c>
      <c r="Z62" s="51">
        <v>5</v>
      </c>
      <c r="AA62" s="51">
        <v>15</v>
      </c>
      <c r="AB62" s="51">
        <v>15</v>
      </c>
      <c r="AC62" s="51">
        <v>5</v>
      </c>
    </row>
    <row r="63" spans="1:29" x14ac:dyDescent="0.25">
      <c r="A63" s="51">
        <v>62</v>
      </c>
      <c r="B63" s="51">
        <v>667</v>
      </c>
      <c r="C63" s="51">
        <v>667</v>
      </c>
      <c r="D63" s="51">
        <v>129.657429466666</v>
      </c>
      <c r="E63" s="51">
        <v>83.495023857638799</v>
      </c>
      <c r="F63" s="51">
        <v>83.165116421296204</v>
      </c>
      <c r="G63" s="51">
        <v>90.710330267361101</v>
      </c>
      <c r="H63" s="51">
        <v>84.851782097826103</v>
      </c>
      <c r="I63" s="51">
        <v>136.204407733333</v>
      </c>
      <c r="J63" s="51">
        <v>37.466184295451399</v>
      </c>
      <c r="K63" s="51">
        <v>127</v>
      </c>
      <c r="L63" s="51">
        <v>70</v>
      </c>
      <c r="M63" s="51">
        <v>12.2230078702777</v>
      </c>
      <c r="N63" s="51">
        <v>26.3885027484258</v>
      </c>
      <c r="O63" s="51">
        <v>71.453625616666599</v>
      </c>
      <c r="P63" s="51">
        <v>61.769115442278803</v>
      </c>
      <c r="Q63" s="51">
        <v>2.48912587021489</v>
      </c>
      <c r="R63" s="51">
        <v>7.3515194499999996</v>
      </c>
      <c r="S63" s="51">
        <v>0</v>
      </c>
      <c r="T63" s="51">
        <v>19.773641451374299</v>
      </c>
      <c r="U63" s="51">
        <v>28.0699315666666</v>
      </c>
      <c r="V63" s="51">
        <v>73.313343328335804</v>
      </c>
      <c r="W63" s="51">
        <v>0.24365195047476201</v>
      </c>
      <c r="X63" s="51">
        <v>3.46343435</v>
      </c>
      <c r="Y63" s="51">
        <v>73.313343328335804</v>
      </c>
      <c r="Z63" s="51">
        <v>5</v>
      </c>
      <c r="AA63" s="51">
        <v>15</v>
      </c>
      <c r="AB63" s="51">
        <v>15</v>
      </c>
      <c r="AC63" s="51">
        <v>5</v>
      </c>
    </row>
    <row r="64" spans="1:29" x14ac:dyDescent="0.25">
      <c r="A64" s="51">
        <v>63</v>
      </c>
      <c r="B64" s="51">
        <v>606</v>
      </c>
      <c r="C64" s="51">
        <v>606</v>
      </c>
      <c r="D64" s="51">
        <v>74.461334483333204</v>
      </c>
      <c r="E64" s="51">
        <v>86.093778136574002</v>
      </c>
      <c r="F64" s="51">
        <v>85.443630563657393</v>
      </c>
      <c r="G64" s="51">
        <v>91.1083997592592</v>
      </c>
      <c r="H64" s="51">
        <v>61.760916142271697</v>
      </c>
      <c r="I64" s="51">
        <v>88.019477783333301</v>
      </c>
      <c r="J64" s="51">
        <v>24.334459589004599</v>
      </c>
      <c r="K64" s="51">
        <v>80</v>
      </c>
      <c r="L64" s="51">
        <v>21</v>
      </c>
      <c r="M64" s="51">
        <v>2.30473183128472</v>
      </c>
      <c r="N64" s="51">
        <v>5.4765904901815103</v>
      </c>
      <c r="O64" s="51">
        <v>21.082303700000001</v>
      </c>
      <c r="P64" s="51">
        <v>42.739273927392702</v>
      </c>
      <c r="Q64" s="51">
        <v>2.3124246619636901</v>
      </c>
      <c r="R64" s="51">
        <v>8.1093807333333299</v>
      </c>
      <c r="S64" s="51">
        <v>0</v>
      </c>
      <c r="T64" s="51">
        <v>17.768804568756799</v>
      </c>
      <c r="U64" s="51">
        <v>29.567379933333299</v>
      </c>
      <c r="V64" s="51">
        <v>68.316831683168303</v>
      </c>
      <c r="W64" s="51">
        <v>0.27718835437293698</v>
      </c>
      <c r="X64" s="51">
        <v>3.8757952833333298</v>
      </c>
      <c r="Y64" s="51">
        <v>68.316831683168303</v>
      </c>
      <c r="Z64" s="51">
        <v>5</v>
      </c>
      <c r="AA64" s="51">
        <v>15</v>
      </c>
      <c r="AB64" s="51">
        <v>15</v>
      </c>
      <c r="AC64" s="51">
        <v>5</v>
      </c>
    </row>
    <row r="65" spans="1:29" x14ac:dyDescent="0.25">
      <c r="A65" s="51">
        <v>64</v>
      </c>
      <c r="B65" s="51">
        <v>597</v>
      </c>
      <c r="C65" s="51">
        <v>597</v>
      </c>
      <c r="D65" s="51">
        <v>68.313214566666602</v>
      </c>
      <c r="E65" s="51">
        <v>98.305142635416601</v>
      </c>
      <c r="F65" s="51">
        <v>97.366324549768507</v>
      </c>
      <c r="G65" s="51">
        <v>92.496351341435101</v>
      </c>
      <c r="H65" s="51">
        <v>43.507372995254002</v>
      </c>
      <c r="I65" s="51">
        <v>74.024748233333298</v>
      </c>
      <c r="J65" s="51">
        <v>16.343669191423601</v>
      </c>
      <c r="K65" s="51">
        <v>67</v>
      </c>
      <c r="L65" s="51">
        <v>9</v>
      </c>
      <c r="M65" s="51">
        <v>0.23346023480324199</v>
      </c>
      <c r="N65" s="51">
        <v>0.56312016434952505</v>
      </c>
      <c r="O65" s="51">
        <v>9.6763919333333295</v>
      </c>
      <c r="P65" s="51">
        <v>2.6800670016750399</v>
      </c>
      <c r="Q65" s="51">
        <v>0.34223811468453302</v>
      </c>
      <c r="R65" s="51">
        <v>7.3572493833333299</v>
      </c>
      <c r="S65" s="51">
        <v>0</v>
      </c>
      <c r="T65" s="51">
        <v>6.5542275461753201</v>
      </c>
      <c r="U65" s="51">
        <v>27.3949765666666</v>
      </c>
      <c r="V65" s="51">
        <v>19.430485762143999</v>
      </c>
      <c r="W65" s="51">
        <v>0.25368771233947501</v>
      </c>
      <c r="X65" s="51">
        <v>3.3359761333333302</v>
      </c>
      <c r="Y65" s="51">
        <v>19.430485762143999</v>
      </c>
      <c r="Z65" s="51">
        <v>5</v>
      </c>
      <c r="AA65" s="51">
        <v>15</v>
      </c>
      <c r="AB65" s="51">
        <v>15</v>
      </c>
      <c r="AC65" s="51">
        <v>5</v>
      </c>
    </row>
    <row r="66" spans="1:29" x14ac:dyDescent="0.25">
      <c r="A66" s="51">
        <v>65</v>
      </c>
      <c r="B66" s="51">
        <v>641</v>
      </c>
      <c r="C66" s="51">
        <v>641</v>
      </c>
      <c r="D66" s="51">
        <v>103.11784703333301</v>
      </c>
      <c r="E66" s="51">
        <v>91.566763113425907</v>
      </c>
      <c r="F66" s="51">
        <v>84.264663673611096</v>
      </c>
      <c r="G66" s="51">
        <v>90.762871802083296</v>
      </c>
      <c r="H66" s="51">
        <v>65.505685914898606</v>
      </c>
      <c r="I66" s="51">
        <v>106.00613286666599</v>
      </c>
      <c r="J66" s="51">
        <v>27.403700618344899</v>
      </c>
      <c r="K66" s="51">
        <v>99</v>
      </c>
      <c r="L66" s="51">
        <v>40</v>
      </c>
      <c r="M66" s="51">
        <v>2.5012310520254601</v>
      </c>
      <c r="N66" s="51">
        <v>5.6189901948777896</v>
      </c>
      <c r="O66" s="51">
        <v>43.639358349999902</v>
      </c>
      <c r="P66" s="51">
        <v>22.464898595943801</v>
      </c>
      <c r="Q66" s="51">
        <v>1.69798145296411</v>
      </c>
      <c r="R66" s="51">
        <v>6.4302188500000002</v>
      </c>
      <c r="S66" s="51">
        <v>0</v>
      </c>
      <c r="T66" s="51">
        <v>21.919077717056599</v>
      </c>
      <c r="U66" s="51">
        <v>27.4116279833333</v>
      </c>
      <c r="V66" s="51">
        <v>92.043681747269801</v>
      </c>
      <c r="W66" s="51">
        <v>0.27862590483619298</v>
      </c>
      <c r="X66" s="51">
        <v>3.1384824166666601</v>
      </c>
      <c r="Y66" s="51">
        <v>92.043681747269801</v>
      </c>
      <c r="Z66" s="51">
        <v>5</v>
      </c>
      <c r="AA66" s="51">
        <v>15</v>
      </c>
      <c r="AB66" s="51">
        <v>15</v>
      </c>
      <c r="AC66" s="51">
        <v>5</v>
      </c>
    </row>
    <row r="67" spans="1:29" x14ac:dyDescent="0.25">
      <c r="A67" s="51">
        <v>66</v>
      </c>
      <c r="B67" s="51">
        <v>652</v>
      </c>
      <c r="C67" s="51">
        <v>652</v>
      </c>
      <c r="D67" s="51">
        <v>113.123550583333</v>
      </c>
      <c r="E67" s="51">
        <v>85.541099864583302</v>
      </c>
      <c r="F67" s="51">
        <v>85.077030314814806</v>
      </c>
      <c r="G67" s="51">
        <v>90.587607247685099</v>
      </c>
      <c r="H67" s="51">
        <v>75.360268899539903</v>
      </c>
      <c r="I67" s="51">
        <v>124.06392021666601</v>
      </c>
      <c r="J67" s="51">
        <v>32.332137075520798</v>
      </c>
      <c r="K67" s="51">
        <v>116</v>
      </c>
      <c r="L67" s="51">
        <v>55</v>
      </c>
      <c r="M67" s="51">
        <v>8.0055495337847198</v>
      </c>
      <c r="N67" s="51">
        <v>17.680968295475399</v>
      </c>
      <c r="O67" s="51">
        <v>59.4741446833333</v>
      </c>
      <c r="P67" s="51">
        <v>56.901840490797497</v>
      </c>
      <c r="Q67" s="51">
        <v>2.2372783213190202</v>
      </c>
      <c r="R67" s="51">
        <v>7.5141135166666597</v>
      </c>
      <c r="S67" s="51">
        <v>0</v>
      </c>
      <c r="T67" s="51">
        <v>19.210277676687099</v>
      </c>
      <c r="U67" s="51">
        <v>28.181844533333301</v>
      </c>
      <c r="V67" s="51">
        <v>67.024539877300597</v>
      </c>
      <c r="W67" s="51">
        <v>0.281581812730061</v>
      </c>
      <c r="X67" s="51">
        <v>3.21837705</v>
      </c>
      <c r="Y67" s="51">
        <v>67.024539877300597</v>
      </c>
      <c r="Z67" s="51">
        <v>5</v>
      </c>
      <c r="AA67" s="51">
        <v>15</v>
      </c>
      <c r="AB67" s="51">
        <v>15</v>
      </c>
      <c r="AC67" s="51">
        <v>5</v>
      </c>
    </row>
    <row r="68" spans="1:29" x14ac:dyDescent="0.25">
      <c r="A68" s="51">
        <v>67</v>
      </c>
      <c r="B68" s="51">
        <v>647</v>
      </c>
      <c r="C68" s="51">
        <v>647</v>
      </c>
      <c r="D68" s="51">
        <v>111.817819999999</v>
      </c>
      <c r="E68" s="51">
        <v>80.609999362268496</v>
      </c>
      <c r="F68" s="51">
        <v>80.302369754629595</v>
      </c>
      <c r="G68" s="51">
        <v>91.0800751875</v>
      </c>
      <c r="H68" s="51">
        <v>81.216883218237996</v>
      </c>
      <c r="I68" s="51">
        <v>113.347054916666</v>
      </c>
      <c r="J68" s="51">
        <v>34.668900648842502</v>
      </c>
      <c r="K68" s="51">
        <v>106</v>
      </c>
      <c r="L68" s="51">
        <v>49</v>
      </c>
      <c r="M68" s="51">
        <v>9.0866427273611006</v>
      </c>
      <c r="N68" s="51">
        <v>20.223748883153</v>
      </c>
      <c r="O68" s="51">
        <v>49.565352916666598</v>
      </c>
      <c r="P68" s="51">
        <v>72.024729520865506</v>
      </c>
      <c r="Q68" s="51">
        <v>3.0027194110509998</v>
      </c>
      <c r="R68" s="51">
        <v>8.2478158999999902</v>
      </c>
      <c r="S68" s="51">
        <v>0</v>
      </c>
      <c r="T68" s="51">
        <v>21.6352684303709</v>
      </c>
      <c r="U68" s="51">
        <v>28.187302133333301</v>
      </c>
      <c r="V68" s="51">
        <v>87.944358578052501</v>
      </c>
      <c r="W68" s="51">
        <v>0.26486976117980399</v>
      </c>
      <c r="X68" s="51">
        <v>2.7188726166666601</v>
      </c>
      <c r="Y68" s="51">
        <v>87.944358578052501</v>
      </c>
      <c r="Z68" s="51">
        <v>5</v>
      </c>
      <c r="AA68" s="51">
        <v>15</v>
      </c>
      <c r="AB68" s="51">
        <v>15</v>
      </c>
      <c r="AC68" s="51">
        <v>5</v>
      </c>
    </row>
    <row r="69" spans="1:29" x14ac:dyDescent="0.25">
      <c r="A69" s="51">
        <v>68</v>
      </c>
      <c r="B69" s="51">
        <v>650</v>
      </c>
      <c r="C69" s="51">
        <v>650</v>
      </c>
      <c r="D69" s="51">
        <v>112.442671733333</v>
      </c>
      <c r="E69" s="51">
        <v>81.969124841435104</v>
      </c>
      <c r="F69" s="51">
        <v>81.665708557870303</v>
      </c>
      <c r="G69" s="51">
        <v>90.615899438657394</v>
      </c>
      <c r="H69" s="51">
        <v>73.858207052718001</v>
      </c>
      <c r="I69" s="51">
        <v>120.14028753333299</v>
      </c>
      <c r="J69" s="51">
        <v>31.534482418645801</v>
      </c>
      <c r="K69" s="51">
        <v>110</v>
      </c>
      <c r="L69" s="51">
        <v>52</v>
      </c>
      <c r="M69" s="51">
        <v>6.4386702209027797</v>
      </c>
      <c r="N69" s="51">
        <v>14.264130950923001</v>
      </c>
      <c r="O69" s="51">
        <v>55.868678583333299</v>
      </c>
      <c r="P69" s="51">
        <v>60.461538461538403</v>
      </c>
      <c r="Q69" s="51">
        <v>2.7599413838717899</v>
      </c>
      <c r="R69" s="51">
        <v>8.0509207666666605</v>
      </c>
      <c r="S69" s="51">
        <v>0</v>
      </c>
      <c r="T69" s="51">
        <v>20.6245219511794</v>
      </c>
      <c r="U69" s="51">
        <v>28.806785916666598</v>
      </c>
      <c r="V69" s="51">
        <v>82.923076923076906</v>
      </c>
      <c r="W69" s="51">
        <v>0.26694398241025602</v>
      </c>
      <c r="X69" s="51">
        <v>2.3925185333333299</v>
      </c>
      <c r="Y69" s="51">
        <v>82.923076923076906</v>
      </c>
      <c r="Z69" s="51">
        <v>5</v>
      </c>
      <c r="AA69" s="51">
        <v>15</v>
      </c>
      <c r="AB69" s="51">
        <v>15</v>
      </c>
      <c r="AC69" s="51">
        <v>5</v>
      </c>
    </row>
    <row r="70" spans="1:29" x14ac:dyDescent="0.25">
      <c r="A70" s="51">
        <v>69</v>
      </c>
      <c r="B70" s="51">
        <v>580</v>
      </c>
      <c r="C70" s="51">
        <v>580</v>
      </c>
      <c r="D70" s="51">
        <v>56.448415949999898</v>
      </c>
      <c r="E70" s="51">
        <v>99.310499587962894</v>
      </c>
      <c r="F70" s="51">
        <v>98.704456159722199</v>
      </c>
      <c r="G70" s="51">
        <v>92.846519204861096</v>
      </c>
      <c r="H70" s="51">
        <v>43.367266224942398</v>
      </c>
      <c r="I70" s="51">
        <v>71.514485466666599</v>
      </c>
      <c r="J70" s="51">
        <v>15.8679629158912</v>
      </c>
      <c r="K70" s="51">
        <v>65</v>
      </c>
      <c r="L70" s="51">
        <v>6</v>
      </c>
      <c r="M70" s="51">
        <v>0.121635623425925</v>
      </c>
      <c r="N70" s="51">
        <v>0.30199189264367798</v>
      </c>
      <c r="O70" s="51">
        <v>3.8648479999999998</v>
      </c>
      <c r="P70" s="51">
        <v>0</v>
      </c>
      <c r="Q70" s="51">
        <v>0.14694087841954001</v>
      </c>
      <c r="R70" s="51">
        <v>5.1452039499999902</v>
      </c>
      <c r="S70" s="51">
        <v>0</v>
      </c>
      <c r="T70" s="51">
        <v>7.0108216250862103</v>
      </c>
      <c r="U70" s="51">
        <v>26.5359615333333</v>
      </c>
      <c r="V70" s="51">
        <v>19.310344827586199</v>
      </c>
      <c r="W70" s="51">
        <v>0.22666824247126399</v>
      </c>
      <c r="X70" s="51">
        <v>3.0943319333333301</v>
      </c>
      <c r="Y70" s="51">
        <v>19.310344827586199</v>
      </c>
      <c r="Z70" s="51">
        <v>5</v>
      </c>
      <c r="AA70" s="51">
        <v>15</v>
      </c>
      <c r="AB70" s="51">
        <v>15</v>
      </c>
      <c r="AC70" s="51">
        <v>5</v>
      </c>
    </row>
    <row r="71" spans="1:29" x14ac:dyDescent="0.25">
      <c r="A71" s="51">
        <v>70</v>
      </c>
      <c r="B71" s="51">
        <v>620</v>
      </c>
      <c r="C71" s="51">
        <v>620</v>
      </c>
      <c r="D71" s="51">
        <v>94.612171983333198</v>
      </c>
      <c r="E71" s="51">
        <v>84.341207297453707</v>
      </c>
      <c r="F71" s="51">
        <v>83.592621743055503</v>
      </c>
      <c r="G71" s="51">
        <v>91.762677287036993</v>
      </c>
      <c r="H71" s="51">
        <v>70.4124659488172</v>
      </c>
      <c r="I71" s="51">
        <v>96.999718383333303</v>
      </c>
      <c r="J71" s="51">
        <v>28.578350970821699</v>
      </c>
      <c r="K71" s="51">
        <v>89</v>
      </c>
      <c r="L71" s="51">
        <v>31</v>
      </c>
      <c r="M71" s="51">
        <v>5.2212804181249997</v>
      </c>
      <c r="N71" s="51">
        <v>12.1268448420967</v>
      </c>
      <c r="O71" s="51">
        <v>33.672989350000002</v>
      </c>
      <c r="P71" s="51">
        <v>60.645161290322498</v>
      </c>
      <c r="Q71" s="51">
        <v>2.5542728275537598</v>
      </c>
      <c r="R71" s="51">
        <v>7.2348237666666604</v>
      </c>
      <c r="S71" s="51">
        <v>0</v>
      </c>
      <c r="T71" s="51">
        <v>19.6252088260484</v>
      </c>
      <c r="U71" s="51">
        <v>27.9516578166666</v>
      </c>
      <c r="V71" s="51">
        <v>75.483870967741893</v>
      </c>
      <c r="W71" s="51">
        <v>0.244145313360215</v>
      </c>
      <c r="X71" s="51">
        <v>2.52879511666666</v>
      </c>
      <c r="Y71" s="51">
        <v>75.483870967741893</v>
      </c>
      <c r="Z71" s="51">
        <v>5</v>
      </c>
      <c r="AA71" s="51">
        <v>15</v>
      </c>
      <c r="AB71" s="51">
        <v>15</v>
      </c>
      <c r="AC71" s="51">
        <v>5</v>
      </c>
    </row>
    <row r="72" spans="1:29" x14ac:dyDescent="0.25">
      <c r="A72" s="51">
        <v>71</v>
      </c>
      <c r="B72" s="51">
        <v>634</v>
      </c>
      <c r="C72" s="51">
        <v>634</v>
      </c>
      <c r="D72" s="51">
        <v>99.0919596166666</v>
      </c>
      <c r="E72" s="51">
        <v>91.252663156249994</v>
      </c>
      <c r="F72" s="51">
        <v>91.023002261574007</v>
      </c>
      <c r="G72" s="51">
        <v>90.970386408564806</v>
      </c>
      <c r="H72" s="51">
        <v>60.797200140457299</v>
      </c>
      <c r="I72" s="51">
        <v>99.376625149999995</v>
      </c>
      <c r="J72" s="51">
        <v>25.002669683506902</v>
      </c>
      <c r="K72" s="51">
        <v>90</v>
      </c>
      <c r="L72" s="51">
        <v>33</v>
      </c>
      <c r="M72" s="51">
        <v>3.1661808756134202</v>
      </c>
      <c r="N72" s="51">
        <v>7.1913256480809604</v>
      </c>
      <c r="O72" s="51">
        <v>33.365322016666603</v>
      </c>
      <c r="P72" s="51">
        <v>30.757097791798099</v>
      </c>
      <c r="Q72" s="51">
        <v>1.38374428856466</v>
      </c>
      <c r="R72" s="51">
        <v>6.8233314333333297</v>
      </c>
      <c r="S72" s="51">
        <v>0</v>
      </c>
      <c r="T72" s="51">
        <v>16.150630166745501</v>
      </c>
      <c r="U72" s="51">
        <v>27.847724849999999</v>
      </c>
      <c r="V72" s="51">
        <v>63.091482649842199</v>
      </c>
      <c r="W72" s="51">
        <v>0.25867874327024099</v>
      </c>
      <c r="X72" s="51">
        <v>2.7521075666666599</v>
      </c>
      <c r="Y72" s="51">
        <v>63.091482649842199</v>
      </c>
      <c r="Z72" s="51">
        <v>5</v>
      </c>
      <c r="AA72" s="51">
        <v>15</v>
      </c>
      <c r="AB72" s="51">
        <v>15</v>
      </c>
      <c r="AC72" s="51">
        <v>5</v>
      </c>
    </row>
    <row r="73" spans="1:29" x14ac:dyDescent="0.25">
      <c r="A73" s="51">
        <v>72</v>
      </c>
      <c r="B73" s="51">
        <v>636</v>
      </c>
      <c r="C73" s="51">
        <v>636</v>
      </c>
      <c r="D73" s="51">
        <v>95.8785243833333</v>
      </c>
      <c r="E73" s="51">
        <v>85.732015896990703</v>
      </c>
      <c r="F73" s="51">
        <v>84.814314160879604</v>
      </c>
      <c r="G73" s="51">
        <v>91.005590901620295</v>
      </c>
      <c r="H73" s="51">
        <v>68.722584559984199</v>
      </c>
      <c r="I73" s="51">
        <v>102.718145849999</v>
      </c>
      <c r="J73" s="51">
        <v>28.5861012590162</v>
      </c>
      <c r="K73" s="51">
        <v>96</v>
      </c>
      <c r="L73" s="51">
        <v>37</v>
      </c>
      <c r="M73" s="51">
        <v>5.28509654215277</v>
      </c>
      <c r="N73" s="51">
        <v>11.966256321855299</v>
      </c>
      <c r="O73" s="51">
        <v>38.351641616666598</v>
      </c>
      <c r="P73" s="51">
        <v>47.169811320754697</v>
      </c>
      <c r="Q73" s="51">
        <v>2.29415445904087</v>
      </c>
      <c r="R73" s="51">
        <v>7.93602091666666</v>
      </c>
      <c r="S73" s="51">
        <v>0</v>
      </c>
      <c r="T73" s="51">
        <v>18.263928509433899</v>
      </c>
      <c r="U73" s="51">
        <v>28.7039342333333</v>
      </c>
      <c r="V73" s="51">
        <v>70.125786163521994</v>
      </c>
      <c r="W73" s="51">
        <v>0.250402295518868</v>
      </c>
      <c r="X73" s="51">
        <v>3.1192834833333301</v>
      </c>
      <c r="Y73" s="51">
        <v>70.125786163521994</v>
      </c>
      <c r="Z73" s="51">
        <v>5</v>
      </c>
      <c r="AA73" s="51">
        <v>15</v>
      </c>
      <c r="AB73" s="51">
        <v>15</v>
      </c>
      <c r="AC73" s="51">
        <v>5</v>
      </c>
    </row>
    <row r="74" spans="1:29" x14ac:dyDescent="0.25">
      <c r="A74" s="51">
        <v>73</v>
      </c>
      <c r="B74" s="51">
        <v>651</v>
      </c>
      <c r="C74" s="51">
        <v>651</v>
      </c>
      <c r="D74" s="51">
        <v>112.726324066666</v>
      </c>
      <c r="E74" s="51">
        <v>81.535650407407402</v>
      </c>
      <c r="F74" s="51">
        <v>80.921022689814805</v>
      </c>
      <c r="G74" s="51">
        <v>90.889771163194396</v>
      </c>
      <c r="H74" s="51">
        <v>78.645698736021501</v>
      </c>
      <c r="I74" s="51">
        <v>117.805930116666</v>
      </c>
      <c r="J74" s="51">
        <v>33.749474663761497</v>
      </c>
      <c r="K74" s="51">
        <v>110</v>
      </c>
      <c r="L74" s="51">
        <v>53</v>
      </c>
      <c r="M74" s="51">
        <v>8.3762189775115594</v>
      </c>
      <c r="N74" s="51">
        <v>18.528041977905701</v>
      </c>
      <c r="O74" s="51">
        <v>53.778474199999998</v>
      </c>
      <c r="P74" s="51">
        <v>70.660522273425499</v>
      </c>
      <c r="Q74" s="51">
        <v>2.8372057204045</v>
      </c>
      <c r="R74" s="51">
        <v>6.6122593166666599</v>
      </c>
      <c r="S74" s="51">
        <v>0</v>
      </c>
      <c r="T74" s="51">
        <v>21.025826937301499</v>
      </c>
      <c r="U74" s="51">
        <v>28.282461016666598</v>
      </c>
      <c r="V74" s="51">
        <v>81.566820276497694</v>
      </c>
      <c r="W74" s="51">
        <v>0.26766034697900598</v>
      </c>
      <c r="X74" s="51">
        <v>2.6691979333333302</v>
      </c>
      <c r="Y74" s="51">
        <v>81.566820276497694</v>
      </c>
      <c r="Z74" s="51">
        <v>5</v>
      </c>
      <c r="AA74" s="51">
        <v>15</v>
      </c>
      <c r="AB74" s="51">
        <v>15</v>
      </c>
      <c r="AC74" s="51">
        <v>5</v>
      </c>
    </row>
    <row r="75" spans="1:29" x14ac:dyDescent="0.25">
      <c r="A75" s="51">
        <v>74</v>
      </c>
      <c r="B75" s="51">
        <v>619</v>
      </c>
      <c r="C75" s="51">
        <v>619</v>
      </c>
      <c r="D75" s="51">
        <v>80.705255666666602</v>
      </c>
      <c r="E75" s="51">
        <v>87.356497959490696</v>
      </c>
      <c r="F75" s="51">
        <v>86.590213010416605</v>
      </c>
      <c r="G75" s="51">
        <v>91.459891158564801</v>
      </c>
      <c r="H75" s="51">
        <v>63.036696187210502</v>
      </c>
      <c r="I75" s="51">
        <v>86.989054599999903</v>
      </c>
      <c r="J75" s="51">
        <v>25.3798451607754</v>
      </c>
      <c r="K75" s="51">
        <v>79</v>
      </c>
      <c r="L75" s="51">
        <v>22</v>
      </c>
      <c r="M75" s="51">
        <v>2.92479892456018</v>
      </c>
      <c r="N75" s="51">
        <v>6.8040556564889503</v>
      </c>
      <c r="O75" s="51">
        <v>22.394507716666599</v>
      </c>
      <c r="P75" s="51">
        <v>44.426494345718901</v>
      </c>
      <c r="Q75" s="51">
        <v>2.0830225862412401</v>
      </c>
      <c r="R75" s="51">
        <v>6.5275709999999902</v>
      </c>
      <c r="S75" s="51">
        <v>0</v>
      </c>
      <c r="T75" s="51">
        <v>18.032303384006401</v>
      </c>
      <c r="U75" s="51">
        <v>28.125586933333299</v>
      </c>
      <c r="V75" s="51">
        <v>72.536348949919201</v>
      </c>
      <c r="W75" s="51">
        <v>0.28918829235325699</v>
      </c>
      <c r="X75" s="51">
        <v>3.1698928666666601</v>
      </c>
      <c r="Y75" s="51">
        <v>72.536348949919201</v>
      </c>
      <c r="Z75" s="51">
        <v>5</v>
      </c>
      <c r="AA75" s="51">
        <v>15</v>
      </c>
      <c r="AB75" s="51">
        <v>15</v>
      </c>
      <c r="AC75" s="51">
        <v>5</v>
      </c>
    </row>
    <row r="76" spans="1:29" x14ac:dyDescent="0.25">
      <c r="A76" s="51">
        <v>75</v>
      </c>
      <c r="B76" s="51">
        <v>611</v>
      </c>
      <c r="C76" s="51">
        <v>611</v>
      </c>
      <c r="D76" s="51">
        <v>73.058593683333299</v>
      </c>
      <c r="E76" s="51">
        <v>90.647364283564798</v>
      </c>
      <c r="F76" s="51">
        <v>90.447650895833306</v>
      </c>
      <c r="G76" s="51">
        <v>91.8779647754629</v>
      </c>
      <c r="H76" s="51">
        <v>54.956617530741902</v>
      </c>
      <c r="I76" s="51">
        <v>79.47153505</v>
      </c>
      <c r="J76" s="51">
        <v>21.644242289780099</v>
      </c>
      <c r="K76" s="51">
        <v>73</v>
      </c>
      <c r="L76" s="51">
        <v>15</v>
      </c>
      <c r="M76" s="51">
        <v>1.37300214913194</v>
      </c>
      <c r="N76" s="51">
        <v>3.2358806788052301</v>
      </c>
      <c r="O76" s="51">
        <v>15.467523816666599</v>
      </c>
      <c r="P76" s="51">
        <v>30.278232405891899</v>
      </c>
      <c r="Q76" s="51">
        <v>1.5342468612656801</v>
      </c>
      <c r="R76" s="51">
        <v>7.4430160833333296</v>
      </c>
      <c r="S76" s="51">
        <v>0</v>
      </c>
      <c r="T76" s="51">
        <v>14.1216405819694</v>
      </c>
      <c r="U76" s="51">
        <v>28.206456533333299</v>
      </c>
      <c r="V76" s="51">
        <v>53.6824877250409</v>
      </c>
      <c r="W76" s="51">
        <v>0.251739464020731</v>
      </c>
      <c r="X76" s="51">
        <v>2.6588881333333299</v>
      </c>
      <c r="Y76" s="51">
        <v>53.6824877250409</v>
      </c>
      <c r="Z76" s="51">
        <v>5</v>
      </c>
      <c r="AA76" s="51">
        <v>15</v>
      </c>
      <c r="AB76" s="51">
        <v>15</v>
      </c>
      <c r="AC76" s="51">
        <v>5</v>
      </c>
    </row>
    <row r="77" spans="1:29" x14ac:dyDescent="0.25">
      <c r="A77" s="51">
        <v>76</v>
      </c>
      <c r="B77" s="51">
        <v>581</v>
      </c>
      <c r="C77" s="51">
        <v>581</v>
      </c>
      <c r="D77" s="51">
        <v>57.328699966666598</v>
      </c>
      <c r="E77" s="51">
        <v>94.045025085648106</v>
      </c>
      <c r="F77" s="51">
        <v>92.399143237268504</v>
      </c>
      <c r="G77" s="51">
        <v>92.878870879629602</v>
      </c>
      <c r="H77" s="51">
        <v>52.0911690224899</v>
      </c>
      <c r="I77" s="51">
        <v>79.917978266666594</v>
      </c>
      <c r="J77" s="51">
        <v>19.407916322037</v>
      </c>
      <c r="K77" s="51">
        <v>74</v>
      </c>
      <c r="L77" s="51">
        <v>16</v>
      </c>
      <c r="M77" s="51">
        <v>0.70152906686342598</v>
      </c>
      <c r="N77" s="51">
        <v>1.73872952888697</v>
      </c>
      <c r="O77" s="51">
        <v>15.56849965</v>
      </c>
      <c r="P77" s="51">
        <v>14.4578313253012</v>
      </c>
      <c r="Q77" s="51">
        <v>1.1272180365461799</v>
      </c>
      <c r="R77" s="51">
        <v>6.9450070666666601</v>
      </c>
      <c r="S77" s="51">
        <v>0</v>
      </c>
      <c r="T77" s="51">
        <v>13.301364013511099</v>
      </c>
      <c r="U77" s="51">
        <v>27.7245903666666</v>
      </c>
      <c r="V77" s="51">
        <v>51.118760757314902</v>
      </c>
      <c r="W77" s="51">
        <v>0.25954112934595502</v>
      </c>
      <c r="X77" s="51">
        <v>3.33992785</v>
      </c>
      <c r="Y77" s="51">
        <v>51.118760757314902</v>
      </c>
      <c r="Z77" s="51">
        <v>5</v>
      </c>
      <c r="AA77" s="51">
        <v>15</v>
      </c>
      <c r="AB77" s="51">
        <v>15</v>
      </c>
      <c r="AC77" s="51">
        <v>5</v>
      </c>
    </row>
    <row r="78" spans="1:29" x14ac:dyDescent="0.25">
      <c r="A78" s="51">
        <v>77</v>
      </c>
      <c r="B78" s="51">
        <v>590</v>
      </c>
      <c r="C78" s="51">
        <v>590</v>
      </c>
      <c r="D78" s="51">
        <v>59.286655633333297</v>
      </c>
      <c r="E78" s="51">
        <v>98.232980657407396</v>
      </c>
      <c r="F78" s="51">
        <v>96.415835381944405</v>
      </c>
      <c r="G78" s="51">
        <v>92.235401997685102</v>
      </c>
      <c r="H78" s="51">
        <v>50.090280814067803</v>
      </c>
      <c r="I78" s="51">
        <v>70.680183916666607</v>
      </c>
      <c r="J78" s="51">
        <v>18.884557650300899</v>
      </c>
      <c r="K78" s="51">
        <v>64</v>
      </c>
      <c r="L78" s="51">
        <v>5</v>
      </c>
      <c r="M78" s="51">
        <v>0.131167435497685</v>
      </c>
      <c r="N78" s="51">
        <v>0.32013746968926499</v>
      </c>
      <c r="O78" s="51">
        <v>4.1261491166666602</v>
      </c>
      <c r="P78" s="51">
        <v>0</v>
      </c>
      <c r="Q78" s="51">
        <v>0.41328310810734398</v>
      </c>
      <c r="R78" s="51">
        <v>6.6804741333333304</v>
      </c>
      <c r="S78" s="51">
        <v>0</v>
      </c>
      <c r="T78" s="51">
        <v>13.234250914378499</v>
      </c>
      <c r="U78" s="51">
        <v>27.320249766666599</v>
      </c>
      <c r="V78" s="51">
        <v>46.440677966101603</v>
      </c>
      <c r="W78" s="51">
        <v>0.26393528488700502</v>
      </c>
      <c r="X78" s="51">
        <v>2.5462368333333298</v>
      </c>
      <c r="Y78" s="51">
        <v>46.440677966101603</v>
      </c>
      <c r="Z78" s="51">
        <v>5</v>
      </c>
      <c r="AA78" s="51">
        <v>15</v>
      </c>
      <c r="AB78" s="51">
        <v>15</v>
      </c>
      <c r="AC78" s="51">
        <v>5</v>
      </c>
    </row>
    <row r="79" spans="1:29" x14ac:dyDescent="0.25">
      <c r="A79" s="51">
        <v>78</v>
      </c>
      <c r="B79" s="51">
        <v>611</v>
      </c>
      <c r="C79" s="51">
        <v>611</v>
      </c>
      <c r="D79" s="51">
        <v>88.411449050000002</v>
      </c>
      <c r="E79" s="51">
        <v>95.851893898148106</v>
      </c>
      <c r="F79" s="51">
        <v>94.641012813657397</v>
      </c>
      <c r="G79" s="51">
        <v>91.838720072916601</v>
      </c>
      <c r="H79" s="51">
        <v>50.344947594189797</v>
      </c>
      <c r="I79" s="51">
        <v>89.418817733333299</v>
      </c>
      <c r="J79" s="51">
        <v>19.6758580557523</v>
      </c>
      <c r="K79" s="51">
        <v>80</v>
      </c>
      <c r="L79" s="51">
        <v>22</v>
      </c>
      <c r="M79" s="51">
        <v>0.80908281935185</v>
      </c>
      <c r="N79" s="51">
        <v>1.9068400325149999</v>
      </c>
      <c r="O79" s="51">
        <v>22.883595366666601</v>
      </c>
      <c r="P79" s="51">
        <v>12.1112929623567</v>
      </c>
      <c r="Q79" s="51">
        <v>0.75883914127114005</v>
      </c>
      <c r="R79" s="51">
        <v>7.3067435333333304</v>
      </c>
      <c r="S79" s="51">
        <v>0</v>
      </c>
      <c r="T79" s="51">
        <v>11.637045341216499</v>
      </c>
      <c r="U79" s="51">
        <v>28.910066116666599</v>
      </c>
      <c r="V79" s="51">
        <v>40.589198036006501</v>
      </c>
      <c r="W79" s="51">
        <v>0.25519337141298398</v>
      </c>
      <c r="X79" s="51">
        <v>3.1136308499999998</v>
      </c>
      <c r="Y79" s="51">
        <v>40.589198036006501</v>
      </c>
      <c r="Z79" s="51">
        <v>5</v>
      </c>
      <c r="AA79" s="51">
        <v>15</v>
      </c>
      <c r="AB79" s="51">
        <v>15</v>
      </c>
      <c r="AC79" s="51">
        <v>5</v>
      </c>
    </row>
    <row r="80" spans="1:29" x14ac:dyDescent="0.25">
      <c r="A80" s="51">
        <v>79</v>
      </c>
      <c r="B80" s="51">
        <v>586</v>
      </c>
      <c r="C80" s="51">
        <v>586</v>
      </c>
      <c r="D80" s="51">
        <v>69.982504249999906</v>
      </c>
      <c r="E80" s="51">
        <v>92.090222045138802</v>
      </c>
      <c r="F80" s="51">
        <v>91.189247027777697</v>
      </c>
      <c r="G80" s="51">
        <v>92.655120150462906</v>
      </c>
      <c r="H80" s="51">
        <v>56.095931727246899</v>
      </c>
      <c r="I80" s="51">
        <v>85.194629216666598</v>
      </c>
      <c r="J80" s="51">
        <v>21.175230997361101</v>
      </c>
      <c r="K80" s="51">
        <v>78</v>
      </c>
      <c r="L80" s="51">
        <v>20</v>
      </c>
      <c r="M80" s="51">
        <v>1.8921646748032299</v>
      </c>
      <c r="N80" s="51">
        <v>4.6496879380830398</v>
      </c>
      <c r="O80" s="51">
        <v>19.719753799999999</v>
      </c>
      <c r="P80" s="51">
        <v>33.105802047781502</v>
      </c>
      <c r="Q80" s="51">
        <v>1.40330996959613</v>
      </c>
      <c r="R80" s="51">
        <v>7.7995716999999898</v>
      </c>
      <c r="S80" s="51">
        <v>0</v>
      </c>
      <c r="T80" s="51">
        <v>14.0424625282423</v>
      </c>
      <c r="U80" s="51">
        <v>28.758214499999902</v>
      </c>
      <c r="V80" s="51">
        <v>45.2218430034129</v>
      </c>
      <c r="W80" s="51">
        <v>0.23655120298634799</v>
      </c>
      <c r="X80" s="51">
        <v>3.6098916666666598</v>
      </c>
      <c r="Y80" s="51">
        <v>45.2218430034129</v>
      </c>
      <c r="Z80" s="51">
        <v>5</v>
      </c>
      <c r="AA80" s="51">
        <v>15</v>
      </c>
      <c r="AB80" s="51">
        <v>15</v>
      </c>
      <c r="AC80" s="51">
        <v>5</v>
      </c>
    </row>
    <row r="81" spans="1:29" x14ac:dyDescent="0.25">
      <c r="A81" s="51">
        <v>80</v>
      </c>
      <c r="B81" s="51">
        <v>617</v>
      </c>
      <c r="C81" s="51">
        <v>617</v>
      </c>
      <c r="D81" s="51">
        <v>74.019959316666601</v>
      </c>
      <c r="E81" s="51">
        <v>88.639313979166602</v>
      </c>
      <c r="F81" s="51">
        <v>86.449313475694396</v>
      </c>
      <c r="G81" s="51">
        <v>91.186038667823993</v>
      </c>
      <c r="H81" s="51">
        <v>65.2115729607779</v>
      </c>
      <c r="I81" s="51">
        <v>101.032788266666</v>
      </c>
      <c r="J81" s="51">
        <v>26.227669255729101</v>
      </c>
      <c r="K81" s="51">
        <v>95</v>
      </c>
      <c r="L81" s="51">
        <v>36</v>
      </c>
      <c r="M81" s="51">
        <v>3.2394604360763801</v>
      </c>
      <c r="N81" s="51">
        <v>7.5604911311993499</v>
      </c>
      <c r="O81" s="51">
        <v>36.510979233333302</v>
      </c>
      <c r="P81" s="51">
        <v>35.980551053484596</v>
      </c>
      <c r="Q81" s="51">
        <v>1.96001599951377</v>
      </c>
      <c r="R81" s="51">
        <v>6.7829536666666597</v>
      </c>
      <c r="S81" s="51">
        <v>0</v>
      </c>
      <c r="T81" s="51">
        <v>19.422369437682299</v>
      </c>
      <c r="U81" s="51">
        <v>27.694981033333299</v>
      </c>
      <c r="V81" s="51">
        <v>76.012965964343493</v>
      </c>
      <c r="W81" s="51">
        <v>0.26811815340356498</v>
      </c>
      <c r="X81" s="51">
        <v>3.5604378333333302</v>
      </c>
      <c r="Y81" s="51">
        <v>76.012965964343493</v>
      </c>
      <c r="Z81" s="51">
        <v>5</v>
      </c>
      <c r="AA81" s="51">
        <v>15</v>
      </c>
      <c r="AB81" s="51">
        <v>15</v>
      </c>
      <c r="AC81" s="51">
        <v>5</v>
      </c>
    </row>
    <row r="82" spans="1:29" x14ac:dyDescent="0.25">
      <c r="A82" s="51">
        <v>81</v>
      </c>
      <c r="B82" s="51">
        <v>635</v>
      </c>
      <c r="C82" s="51">
        <v>635</v>
      </c>
      <c r="D82" s="51">
        <v>109.176096283333</v>
      </c>
      <c r="E82" s="51">
        <v>87.640259069444397</v>
      </c>
      <c r="F82" s="51">
        <v>86.627999603009201</v>
      </c>
      <c r="G82" s="51">
        <v>91.926524017361103</v>
      </c>
      <c r="H82" s="51">
        <v>66.913110578110206</v>
      </c>
      <c r="I82" s="51">
        <v>115.479333566666</v>
      </c>
      <c r="J82" s="51">
        <v>27.7438490105671</v>
      </c>
      <c r="K82" s="51">
        <v>106</v>
      </c>
      <c r="L82" s="51">
        <v>48</v>
      </c>
      <c r="M82" s="51">
        <v>5.9834225576967501</v>
      </c>
      <c r="N82" s="51">
        <v>13.568706272572101</v>
      </c>
      <c r="O82" s="51">
        <v>50.461796899999896</v>
      </c>
      <c r="P82" s="51">
        <v>43.464566929133802</v>
      </c>
      <c r="Q82" s="51">
        <v>1.9841817627821501</v>
      </c>
      <c r="R82" s="51">
        <v>7.6331543666666599</v>
      </c>
      <c r="S82" s="51">
        <v>0</v>
      </c>
      <c r="T82" s="51">
        <v>15.3843546405511</v>
      </c>
      <c r="U82" s="51">
        <v>29.2338441666666</v>
      </c>
      <c r="V82" s="51">
        <v>59.370078740157403</v>
      </c>
      <c r="W82" s="51">
        <v>0.266312112493438</v>
      </c>
      <c r="X82" s="51">
        <v>3.2165578333333298</v>
      </c>
      <c r="Y82" s="51">
        <v>59.370078740157403</v>
      </c>
      <c r="Z82" s="51">
        <v>5</v>
      </c>
      <c r="AA82" s="51">
        <v>15</v>
      </c>
      <c r="AB82" s="51">
        <v>15</v>
      </c>
      <c r="AC82" s="51">
        <v>5</v>
      </c>
    </row>
    <row r="83" spans="1:29" x14ac:dyDescent="0.25">
      <c r="A83" s="51">
        <v>82</v>
      </c>
      <c r="B83" s="51">
        <v>598</v>
      </c>
      <c r="C83" s="51">
        <v>598</v>
      </c>
      <c r="D83" s="51">
        <v>67.116395549999993</v>
      </c>
      <c r="E83" s="51">
        <v>98.3839041898148</v>
      </c>
      <c r="F83" s="51">
        <v>97.925601763888807</v>
      </c>
      <c r="G83" s="51">
        <v>92.557529156249998</v>
      </c>
      <c r="H83" s="51">
        <v>47.815983784810498</v>
      </c>
      <c r="I83" s="51">
        <v>72.262764166666599</v>
      </c>
      <c r="J83" s="51">
        <v>18.185189306979101</v>
      </c>
      <c r="K83" s="51">
        <v>67</v>
      </c>
      <c r="L83" s="51">
        <v>8</v>
      </c>
      <c r="M83" s="51">
        <v>0.19695380890046299</v>
      </c>
      <c r="N83" s="51">
        <v>0.47427004149944202</v>
      </c>
      <c r="O83" s="51">
        <v>7.3207610499999998</v>
      </c>
      <c r="P83" s="51">
        <v>2.0066889632107001</v>
      </c>
      <c r="Q83" s="51">
        <v>0.27990570420847199</v>
      </c>
      <c r="R83" s="51">
        <v>5.9839762999999904</v>
      </c>
      <c r="S83" s="51">
        <v>0</v>
      </c>
      <c r="T83" s="51">
        <v>11.1341161160256</v>
      </c>
      <c r="U83" s="51">
        <v>27.672324699999901</v>
      </c>
      <c r="V83" s="51">
        <v>42.809364548494898</v>
      </c>
      <c r="W83" s="51">
        <v>0.21222291583054601</v>
      </c>
      <c r="X83" s="51">
        <v>3.3255573833333298</v>
      </c>
      <c r="Y83" s="51">
        <v>42.809364548494898</v>
      </c>
      <c r="Z83" s="51">
        <v>5</v>
      </c>
      <c r="AA83" s="51">
        <v>15</v>
      </c>
      <c r="AB83" s="51">
        <v>15</v>
      </c>
      <c r="AC83" s="51">
        <v>5</v>
      </c>
    </row>
    <row r="84" spans="1:29" x14ac:dyDescent="0.25">
      <c r="A84" s="51">
        <v>83</v>
      </c>
      <c r="B84" s="51">
        <v>628</v>
      </c>
      <c r="C84" s="51">
        <v>628</v>
      </c>
      <c r="D84" s="51">
        <v>84.867265166666598</v>
      </c>
      <c r="E84" s="51">
        <v>85.406780859953699</v>
      </c>
      <c r="F84" s="51">
        <v>84.463946402777694</v>
      </c>
      <c r="G84" s="51">
        <v>91.049187710648098</v>
      </c>
      <c r="H84" s="51">
        <v>66.388735876539201</v>
      </c>
      <c r="I84" s="51">
        <v>85.913959166666601</v>
      </c>
      <c r="J84" s="51">
        <v>27.196593493113401</v>
      </c>
      <c r="K84" s="51">
        <v>80</v>
      </c>
      <c r="L84" s="51">
        <v>22</v>
      </c>
      <c r="M84" s="51">
        <v>3.1696223940046302</v>
      </c>
      <c r="N84" s="51">
        <v>7.26792396077495</v>
      </c>
      <c r="O84" s="51">
        <v>21.347588216666601</v>
      </c>
      <c r="P84" s="51">
        <v>56.3694267515923</v>
      </c>
      <c r="Q84" s="51">
        <v>2.3643509381369401</v>
      </c>
      <c r="R84" s="51">
        <v>7.6973569499999996</v>
      </c>
      <c r="S84" s="51">
        <v>0</v>
      </c>
      <c r="T84" s="51">
        <v>20.4110651496018</v>
      </c>
      <c r="U84" s="51">
        <v>27.599313549999898</v>
      </c>
      <c r="V84" s="51">
        <v>79.617834394904406</v>
      </c>
      <c r="W84" s="51">
        <v>0.29171726350849198</v>
      </c>
      <c r="X84" s="51">
        <v>2.9387966166666599</v>
      </c>
      <c r="Y84" s="51">
        <v>79.617834394904406</v>
      </c>
      <c r="Z84" s="51">
        <v>5</v>
      </c>
      <c r="AA84" s="51">
        <v>15</v>
      </c>
      <c r="AB84" s="51">
        <v>15</v>
      </c>
      <c r="AC84" s="51">
        <v>5</v>
      </c>
    </row>
    <row r="85" spans="1:29" x14ac:dyDescent="0.25">
      <c r="A85" s="51">
        <v>84</v>
      </c>
      <c r="B85" s="51">
        <v>559</v>
      </c>
      <c r="C85" s="51">
        <v>559</v>
      </c>
      <c r="D85" s="51">
        <v>40.602706499999897</v>
      </c>
      <c r="E85" s="51">
        <v>100</v>
      </c>
      <c r="F85" s="51">
        <v>100</v>
      </c>
      <c r="G85" s="51">
        <v>93.434118621527702</v>
      </c>
      <c r="H85" s="51">
        <v>42.159454273643398</v>
      </c>
      <c r="I85" s="51">
        <v>57.083119849999903</v>
      </c>
      <c r="J85" s="51">
        <v>14.790740819293999</v>
      </c>
      <c r="K85" s="51">
        <v>51</v>
      </c>
      <c r="L85" s="51">
        <v>4</v>
      </c>
      <c r="M85" s="51">
        <v>8.652912037037E-2</v>
      </c>
      <c r="N85" s="51">
        <v>0.222901490757304</v>
      </c>
      <c r="O85" s="51">
        <v>1.81838511666666</v>
      </c>
      <c r="P85" s="51">
        <v>0</v>
      </c>
      <c r="Q85" s="51">
        <v>0</v>
      </c>
      <c r="R85" s="51">
        <v>0</v>
      </c>
      <c r="S85" s="51">
        <v>0</v>
      </c>
      <c r="T85" s="51">
        <v>6.0831897981812704</v>
      </c>
      <c r="U85" s="51">
        <v>19.224882849999901</v>
      </c>
      <c r="V85" s="51">
        <v>5.7245080500894403</v>
      </c>
      <c r="W85" s="51">
        <v>0.21076768935599199</v>
      </c>
      <c r="X85" s="51">
        <v>2.69003083333333</v>
      </c>
      <c r="Y85" s="51">
        <v>5.7245080500894403</v>
      </c>
      <c r="Z85" s="51">
        <v>5</v>
      </c>
      <c r="AA85" s="51">
        <v>15</v>
      </c>
      <c r="AB85" s="51">
        <v>15</v>
      </c>
      <c r="AC85" s="51">
        <v>5</v>
      </c>
    </row>
    <row r="86" spans="1:29" x14ac:dyDescent="0.25">
      <c r="A86" s="51">
        <v>85</v>
      </c>
      <c r="B86" s="51">
        <v>619</v>
      </c>
      <c r="C86" s="51">
        <v>619</v>
      </c>
      <c r="D86" s="51">
        <v>80.424555249999898</v>
      </c>
      <c r="E86" s="51">
        <v>87.691291719907397</v>
      </c>
      <c r="F86" s="51">
        <v>85.978730521990698</v>
      </c>
      <c r="G86" s="51">
        <v>90.859124688657403</v>
      </c>
      <c r="H86" s="51">
        <v>64.024278915778098</v>
      </c>
      <c r="I86" s="51">
        <v>89.961377650000003</v>
      </c>
      <c r="J86" s="51">
        <v>25.8127682779397</v>
      </c>
      <c r="K86" s="51">
        <v>83</v>
      </c>
      <c r="L86" s="51">
        <v>27</v>
      </c>
      <c r="M86" s="51">
        <v>3.21539827605323</v>
      </c>
      <c r="N86" s="51">
        <v>7.4800864580236901</v>
      </c>
      <c r="O86" s="51">
        <v>26.948796999999999</v>
      </c>
      <c r="P86" s="51">
        <v>40.226171243941799</v>
      </c>
      <c r="Q86" s="51">
        <v>2.09668981922455</v>
      </c>
      <c r="R86" s="51">
        <v>6.9640810833333298</v>
      </c>
      <c r="S86" s="51">
        <v>0</v>
      </c>
      <c r="T86" s="51">
        <v>18.234499322186299</v>
      </c>
      <c r="U86" s="51">
        <v>28.074347549999899</v>
      </c>
      <c r="V86" s="51">
        <v>66.235864297253599</v>
      </c>
      <c r="W86" s="51">
        <v>0.28263274709208402</v>
      </c>
      <c r="X86" s="51">
        <v>3.1404496999999898</v>
      </c>
      <c r="Y86" s="51">
        <v>66.235864297253599</v>
      </c>
      <c r="Z86" s="51">
        <v>5</v>
      </c>
      <c r="AA86" s="51">
        <v>15</v>
      </c>
      <c r="AB86" s="51">
        <v>15</v>
      </c>
      <c r="AC86" s="51">
        <v>5</v>
      </c>
    </row>
    <row r="87" spans="1:29" x14ac:dyDescent="0.25">
      <c r="A87" s="51">
        <v>86</v>
      </c>
      <c r="B87" s="51">
        <v>558</v>
      </c>
      <c r="C87" s="51">
        <v>558</v>
      </c>
      <c r="D87" s="51">
        <v>46.032660333333297</v>
      </c>
      <c r="E87" s="51">
        <v>100</v>
      </c>
      <c r="F87" s="51">
        <v>100</v>
      </c>
      <c r="G87" s="51">
        <v>94.766487271990698</v>
      </c>
      <c r="H87" s="51">
        <v>37.940557158392998</v>
      </c>
      <c r="I87" s="51">
        <v>52.131095033333303</v>
      </c>
      <c r="J87" s="51">
        <v>13.143521108935101</v>
      </c>
      <c r="K87" s="51">
        <v>47</v>
      </c>
      <c r="L87" s="51">
        <v>8</v>
      </c>
      <c r="M87" s="51">
        <v>9.13550392824065E-2</v>
      </c>
      <c r="N87" s="51">
        <v>0.23575494008363199</v>
      </c>
      <c r="O87" s="51">
        <v>3.5684925999999999</v>
      </c>
      <c r="P87" s="51">
        <v>0</v>
      </c>
      <c r="Q87" s="51">
        <v>0</v>
      </c>
      <c r="R87" s="51">
        <v>0</v>
      </c>
      <c r="S87" s="51">
        <v>0</v>
      </c>
      <c r="T87" s="51">
        <v>2.15621312305854</v>
      </c>
      <c r="U87" s="51">
        <v>15.7178112166666</v>
      </c>
      <c r="V87" s="51">
        <v>0.17921146953405001</v>
      </c>
      <c r="W87" s="51">
        <v>0.20488392458183899</v>
      </c>
      <c r="X87" s="51">
        <v>2.9432483333333299</v>
      </c>
      <c r="Y87" s="51">
        <v>0.17921146953405001</v>
      </c>
      <c r="Z87" s="51">
        <v>5</v>
      </c>
      <c r="AA87" s="51">
        <v>15</v>
      </c>
      <c r="AB87" s="51">
        <v>15</v>
      </c>
      <c r="AC87" s="51">
        <v>5</v>
      </c>
    </row>
    <row r="88" spans="1:29" x14ac:dyDescent="0.25">
      <c r="A88" s="51">
        <v>87</v>
      </c>
      <c r="B88" s="51">
        <v>612</v>
      </c>
      <c r="C88" s="51">
        <v>612</v>
      </c>
      <c r="D88" s="51">
        <v>74.880185916666505</v>
      </c>
      <c r="E88" s="51">
        <v>93.158658990740705</v>
      </c>
      <c r="F88" s="51">
        <v>91.571499222222201</v>
      </c>
      <c r="G88" s="51">
        <v>91.591549453703706</v>
      </c>
      <c r="H88" s="51">
        <v>57.515582584531501</v>
      </c>
      <c r="I88" s="51">
        <v>80.3795835166666</v>
      </c>
      <c r="J88" s="51">
        <v>22.7560075786458</v>
      </c>
      <c r="K88" s="51">
        <v>74</v>
      </c>
      <c r="L88" s="51">
        <v>15</v>
      </c>
      <c r="M88" s="51">
        <v>1.0321482050694399</v>
      </c>
      <c r="N88" s="51">
        <v>2.4285840119281001</v>
      </c>
      <c r="O88" s="51">
        <v>15.873685033333301</v>
      </c>
      <c r="P88" s="51">
        <v>18.627450980392101</v>
      </c>
      <c r="Q88" s="51">
        <v>1.1897462091503199</v>
      </c>
      <c r="R88" s="51">
        <v>5.9783211666666602</v>
      </c>
      <c r="S88" s="51">
        <v>0</v>
      </c>
      <c r="T88" s="51">
        <v>17.727265336574</v>
      </c>
      <c r="U88" s="51">
        <v>27.074343750000001</v>
      </c>
      <c r="V88" s="51">
        <v>71.405228758169898</v>
      </c>
      <c r="W88" s="51">
        <v>0.25661747794117601</v>
      </c>
      <c r="X88" s="51">
        <v>3.6150660499999998</v>
      </c>
      <c r="Y88" s="51">
        <v>71.405228758169898</v>
      </c>
      <c r="Z88" s="51">
        <v>5</v>
      </c>
      <c r="AA88" s="51">
        <v>15</v>
      </c>
      <c r="AB88" s="51">
        <v>15</v>
      </c>
      <c r="AC88" s="51">
        <v>5</v>
      </c>
    </row>
    <row r="89" spans="1:29" x14ac:dyDescent="0.25">
      <c r="A89" s="51">
        <v>88</v>
      </c>
      <c r="B89" s="51">
        <v>638</v>
      </c>
      <c r="C89" s="51">
        <v>638</v>
      </c>
      <c r="D89" s="51">
        <v>103.31844313333301</v>
      </c>
      <c r="E89" s="51">
        <v>91.433455516203693</v>
      </c>
      <c r="F89" s="51">
        <v>90.3247622800926</v>
      </c>
      <c r="G89" s="51">
        <v>91.3102420752314</v>
      </c>
      <c r="H89" s="51">
        <v>60.718154877377103</v>
      </c>
      <c r="I89" s="51">
        <v>107.624603666666</v>
      </c>
      <c r="J89" s="51">
        <v>25.118052496493</v>
      </c>
      <c r="K89" s="51">
        <v>99</v>
      </c>
      <c r="L89" s="51">
        <v>41</v>
      </c>
      <c r="M89" s="51">
        <v>3.2557752386226801</v>
      </c>
      <c r="N89" s="51">
        <v>7.3484582188348897</v>
      </c>
      <c r="O89" s="51">
        <v>42.95962565</v>
      </c>
      <c r="P89" s="51">
        <v>29.467084639498399</v>
      </c>
      <c r="Q89" s="51">
        <v>1.4087094876175501</v>
      </c>
      <c r="R89" s="51">
        <v>7.5609281833333304</v>
      </c>
      <c r="S89" s="51">
        <v>0</v>
      </c>
      <c r="T89" s="51">
        <v>15.8300177834378</v>
      </c>
      <c r="U89" s="51">
        <v>28.400832250000001</v>
      </c>
      <c r="V89" s="51">
        <v>58.3072100313479</v>
      </c>
      <c r="W89" s="51">
        <v>0.23988413607628001</v>
      </c>
      <c r="X89" s="51">
        <v>3.4087651666666599</v>
      </c>
      <c r="Y89" s="51">
        <v>58.3072100313479</v>
      </c>
      <c r="Z89" s="51">
        <v>5</v>
      </c>
      <c r="AA89" s="51">
        <v>15</v>
      </c>
      <c r="AB89" s="51">
        <v>15</v>
      </c>
      <c r="AC89" s="51">
        <v>5</v>
      </c>
    </row>
    <row r="90" spans="1:29" x14ac:dyDescent="0.25">
      <c r="A90" s="51">
        <v>89</v>
      </c>
      <c r="B90" s="51">
        <v>613</v>
      </c>
      <c r="C90" s="51">
        <v>613</v>
      </c>
      <c r="D90" s="51">
        <v>72.088705899999894</v>
      </c>
      <c r="E90" s="51">
        <v>98.5097244166666</v>
      </c>
      <c r="F90" s="51">
        <v>96.367096260416602</v>
      </c>
      <c r="G90" s="51">
        <v>91.627545453703704</v>
      </c>
      <c r="H90" s="51">
        <v>53.408724659597503</v>
      </c>
      <c r="I90" s="51">
        <v>72.136224016666603</v>
      </c>
      <c r="J90" s="51">
        <v>21.022154768310099</v>
      </c>
      <c r="K90" s="51">
        <v>67</v>
      </c>
      <c r="L90" s="51">
        <v>8</v>
      </c>
      <c r="M90" s="51">
        <v>0.181082238541666</v>
      </c>
      <c r="N90" s="51">
        <v>0.42538078874388202</v>
      </c>
      <c r="O90" s="51">
        <v>7.9189968333333303</v>
      </c>
      <c r="P90" s="51">
        <v>1.14192495921696</v>
      </c>
      <c r="Q90" s="51">
        <v>0.378622438417618</v>
      </c>
      <c r="R90" s="51">
        <v>5.3588632</v>
      </c>
      <c r="S90" s="51">
        <v>0</v>
      </c>
      <c r="T90" s="51">
        <v>16.320216923599698</v>
      </c>
      <c r="U90" s="51">
        <v>26.4536539666666</v>
      </c>
      <c r="V90" s="51">
        <v>61.827079934747097</v>
      </c>
      <c r="W90" s="51">
        <v>0.24162187572050001</v>
      </c>
      <c r="X90" s="51">
        <v>2.5376155833333298</v>
      </c>
      <c r="Y90" s="51">
        <v>61.827079934747097</v>
      </c>
      <c r="Z90" s="51">
        <v>5</v>
      </c>
      <c r="AA90" s="51">
        <v>15</v>
      </c>
      <c r="AB90" s="51">
        <v>15</v>
      </c>
      <c r="AC90" s="51">
        <v>5</v>
      </c>
    </row>
    <row r="91" spans="1:29" x14ac:dyDescent="0.25">
      <c r="A91" s="51">
        <v>90</v>
      </c>
      <c r="B91" s="51">
        <v>646</v>
      </c>
      <c r="C91" s="51">
        <v>646</v>
      </c>
      <c r="D91" s="51">
        <v>119.49404191666601</v>
      </c>
      <c r="E91" s="51">
        <v>86.130794914351796</v>
      </c>
      <c r="F91" s="51">
        <v>84.535084986111102</v>
      </c>
      <c r="G91" s="51">
        <v>90.833919328703701</v>
      </c>
      <c r="H91" s="51">
        <v>73.794756209597494</v>
      </c>
      <c r="I91" s="51">
        <v>123.896202466666</v>
      </c>
      <c r="J91" s="51">
        <v>31.321783392175899</v>
      </c>
      <c r="K91" s="51">
        <v>114</v>
      </c>
      <c r="L91" s="51">
        <v>55</v>
      </c>
      <c r="M91" s="51">
        <v>6.7343647049074002</v>
      </c>
      <c r="N91" s="51">
        <v>15.0115869583075</v>
      </c>
      <c r="O91" s="51">
        <v>59.022600449999999</v>
      </c>
      <c r="P91" s="51">
        <v>48.606811145510797</v>
      </c>
      <c r="Q91" s="51">
        <v>2.1915837939112399</v>
      </c>
      <c r="R91" s="51">
        <v>6.9779522833333303</v>
      </c>
      <c r="S91" s="51">
        <v>0</v>
      </c>
      <c r="T91" s="51">
        <v>20.358195484081499</v>
      </c>
      <c r="U91" s="51">
        <v>28.200481249999999</v>
      </c>
      <c r="V91" s="51">
        <v>79.566563467492202</v>
      </c>
      <c r="W91" s="51">
        <v>0.27900107303921501</v>
      </c>
      <c r="X91" s="51">
        <v>3.0308862666666601</v>
      </c>
      <c r="Y91" s="51">
        <v>79.566563467492202</v>
      </c>
      <c r="Z91" s="51">
        <v>5</v>
      </c>
      <c r="AA91" s="51">
        <v>15</v>
      </c>
      <c r="AB91" s="51">
        <v>15</v>
      </c>
      <c r="AC91" s="51">
        <v>5</v>
      </c>
    </row>
    <row r="92" spans="1:29" x14ac:dyDescent="0.25">
      <c r="A92" s="51">
        <v>91</v>
      </c>
      <c r="B92" s="51">
        <v>658</v>
      </c>
      <c r="C92" s="51">
        <v>658</v>
      </c>
      <c r="D92" s="51">
        <v>116.27792623333301</v>
      </c>
      <c r="E92" s="51">
        <v>84.527180825231397</v>
      </c>
      <c r="F92" s="51">
        <v>83.539639930555495</v>
      </c>
      <c r="G92" s="51">
        <v>90.9580204988426</v>
      </c>
      <c r="H92" s="51">
        <v>76.726038957446704</v>
      </c>
      <c r="I92" s="51">
        <v>124.638481599999</v>
      </c>
      <c r="J92" s="51">
        <v>33.219643093749902</v>
      </c>
      <c r="K92" s="51">
        <v>116</v>
      </c>
      <c r="L92" s="51">
        <v>58</v>
      </c>
      <c r="M92" s="51">
        <v>8.3532807575578598</v>
      </c>
      <c r="N92" s="51">
        <v>18.2807360043819</v>
      </c>
      <c r="O92" s="51">
        <v>58.642989399999998</v>
      </c>
      <c r="P92" s="51">
        <v>51.823708206686902</v>
      </c>
      <c r="Q92" s="51">
        <v>2.4010858412360601</v>
      </c>
      <c r="R92" s="51">
        <v>6.6987715000000003</v>
      </c>
      <c r="S92" s="51">
        <v>0</v>
      </c>
      <c r="T92" s="51">
        <v>19.799241896276499</v>
      </c>
      <c r="U92" s="51">
        <v>28.160958283333301</v>
      </c>
      <c r="V92" s="51">
        <v>75.379939209726402</v>
      </c>
      <c r="W92" s="51">
        <v>0.25500222841945203</v>
      </c>
      <c r="X92" s="51">
        <v>2.88379256666666</v>
      </c>
      <c r="Y92" s="51">
        <v>75.379939209726402</v>
      </c>
      <c r="Z92" s="51">
        <v>5</v>
      </c>
      <c r="AA92" s="51">
        <v>15</v>
      </c>
      <c r="AB92" s="51">
        <v>15</v>
      </c>
      <c r="AC92" s="51">
        <v>5</v>
      </c>
    </row>
    <row r="93" spans="1:29" x14ac:dyDescent="0.25">
      <c r="A93" s="51">
        <v>92</v>
      </c>
      <c r="B93" s="51">
        <v>613</v>
      </c>
      <c r="C93" s="51">
        <v>613</v>
      </c>
      <c r="D93" s="51">
        <v>72.045000383333203</v>
      </c>
      <c r="E93" s="51">
        <v>95.046021899305501</v>
      </c>
      <c r="F93" s="51">
        <v>89.002349298611094</v>
      </c>
      <c r="G93" s="51">
        <v>91.2809418599537</v>
      </c>
      <c r="H93" s="51">
        <v>57.596608613920601</v>
      </c>
      <c r="I93" s="51">
        <v>72.913151133333301</v>
      </c>
      <c r="J93" s="51">
        <v>22.7944491337499</v>
      </c>
      <c r="K93" s="51">
        <v>67</v>
      </c>
      <c r="L93" s="51">
        <v>7</v>
      </c>
      <c r="M93" s="51">
        <v>0.28125556776620197</v>
      </c>
      <c r="N93" s="51">
        <v>0.66069823423055996</v>
      </c>
      <c r="O93" s="51">
        <v>6.8133387000000001</v>
      </c>
      <c r="P93" s="51">
        <v>2.44698205546492</v>
      </c>
      <c r="Q93" s="51">
        <v>1.1574109681076601</v>
      </c>
      <c r="R93" s="51">
        <v>8.1819183166666605</v>
      </c>
      <c r="S93" s="51">
        <v>0</v>
      </c>
      <c r="T93" s="51">
        <v>19.518431812234901</v>
      </c>
      <c r="U93" s="51">
        <v>28.782185533333301</v>
      </c>
      <c r="V93" s="51">
        <v>80.261011419249598</v>
      </c>
      <c r="W93" s="51">
        <v>0.26717930081565999</v>
      </c>
      <c r="X93" s="51">
        <v>3.5104612999999998</v>
      </c>
      <c r="Y93" s="51">
        <v>80.261011419249598</v>
      </c>
      <c r="Z93" s="51">
        <v>5</v>
      </c>
      <c r="AA93" s="51">
        <v>15</v>
      </c>
      <c r="AB93" s="51">
        <v>15</v>
      </c>
      <c r="AC93" s="51">
        <v>5</v>
      </c>
    </row>
    <row r="94" spans="1:29" x14ac:dyDescent="0.25">
      <c r="A94" s="51">
        <v>93</v>
      </c>
      <c r="B94" s="51">
        <v>611</v>
      </c>
      <c r="C94" s="51">
        <v>611</v>
      </c>
      <c r="D94" s="51">
        <v>72.599641199999894</v>
      </c>
      <c r="E94" s="51">
        <v>84.535104425925894</v>
      </c>
      <c r="F94" s="51">
        <v>82.940345013888901</v>
      </c>
      <c r="G94" s="51">
        <v>91.413444498842594</v>
      </c>
      <c r="H94" s="51">
        <v>66.582773131205599</v>
      </c>
      <c r="I94" s="51">
        <v>82.765460549999901</v>
      </c>
      <c r="J94" s="51">
        <v>26.548239834502301</v>
      </c>
      <c r="K94" s="51">
        <v>77</v>
      </c>
      <c r="L94" s="51">
        <v>19</v>
      </c>
      <c r="M94" s="51">
        <v>2.7526495134606401</v>
      </c>
      <c r="N94" s="51">
        <v>6.4874227485815599</v>
      </c>
      <c r="O94" s="51">
        <v>20.943803766666601</v>
      </c>
      <c r="P94" s="51">
        <v>57.610474631751202</v>
      </c>
      <c r="Q94" s="51">
        <v>2.6179044235679201</v>
      </c>
      <c r="R94" s="51">
        <v>7.3238944499999903</v>
      </c>
      <c r="S94" s="51">
        <v>0</v>
      </c>
      <c r="T94" s="51">
        <v>21.262103169367101</v>
      </c>
      <c r="U94" s="51">
        <v>28.125697933333299</v>
      </c>
      <c r="V94" s="51">
        <v>85.597381342062107</v>
      </c>
      <c r="W94" s="51">
        <v>0.276497531887615</v>
      </c>
      <c r="X94" s="51">
        <v>2.81411343333333</v>
      </c>
      <c r="Y94" s="51">
        <v>85.597381342062107</v>
      </c>
      <c r="Z94" s="51">
        <v>5</v>
      </c>
      <c r="AA94" s="51">
        <v>15</v>
      </c>
      <c r="AB94" s="51">
        <v>15</v>
      </c>
      <c r="AC94" s="51">
        <v>5</v>
      </c>
    </row>
    <row r="95" spans="1:29" x14ac:dyDescent="0.25">
      <c r="A95" s="51">
        <v>94</v>
      </c>
      <c r="B95" s="51">
        <v>625</v>
      </c>
      <c r="C95" s="51">
        <v>625</v>
      </c>
      <c r="D95" s="51">
        <v>91.307571483333305</v>
      </c>
      <c r="E95" s="51">
        <v>92.713349057870303</v>
      </c>
      <c r="F95" s="51">
        <v>92.404610171296298</v>
      </c>
      <c r="G95" s="51">
        <v>91.237586708333296</v>
      </c>
      <c r="H95" s="51">
        <v>56.4006772363999</v>
      </c>
      <c r="I95" s="51">
        <v>97.8199950999999</v>
      </c>
      <c r="J95" s="51">
        <v>22.736944807118</v>
      </c>
      <c r="K95" s="51">
        <v>91</v>
      </c>
      <c r="L95" s="51">
        <v>33</v>
      </c>
      <c r="M95" s="51">
        <v>2.5058810339698998</v>
      </c>
      <c r="N95" s="51">
        <v>5.7735499022666597</v>
      </c>
      <c r="O95" s="51">
        <v>33.757155900000001</v>
      </c>
      <c r="P95" s="51">
        <v>27.36</v>
      </c>
      <c r="Q95" s="51">
        <v>1.16456290295999</v>
      </c>
      <c r="R95" s="51">
        <v>8.4185695166666594</v>
      </c>
      <c r="S95" s="51">
        <v>0</v>
      </c>
      <c r="T95" s="51">
        <v>13.2964030768799</v>
      </c>
      <c r="U95" s="51">
        <v>28.4397198833333</v>
      </c>
      <c r="V95" s="51">
        <v>35.36</v>
      </c>
      <c r="W95" s="51">
        <v>0.26661897311999899</v>
      </c>
      <c r="X95" s="51">
        <v>3.0311320333333298</v>
      </c>
      <c r="Y95" s="51">
        <v>35.36</v>
      </c>
      <c r="Z95" s="51">
        <v>5</v>
      </c>
      <c r="AA95" s="51">
        <v>15</v>
      </c>
      <c r="AB95" s="51">
        <v>15</v>
      </c>
      <c r="AC95" s="51">
        <v>5</v>
      </c>
    </row>
    <row r="96" spans="1:29" x14ac:dyDescent="0.25">
      <c r="A96" s="51">
        <v>95</v>
      </c>
      <c r="B96" s="51">
        <v>614</v>
      </c>
      <c r="C96" s="51">
        <v>614</v>
      </c>
      <c r="D96" s="51">
        <v>72.311692066666595</v>
      </c>
      <c r="E96" s="51">
        <v>93.266102193286997</v>
      </c>
      <c r="F96" s="51">
        <v>88.5638685497685</v>
      </c>
      <c r="G96" s="51">
        <v>91.260548966435096</v>
      </c>
      <c r="H96" s="51">
        <v>56.478502786644903</v>
      </c>
      <c r="I96" s="51">
        <v>77.599419499999996</v>
      </c>
      <c r="J96" s="51">
        <v>22.376441437013799</v>
      </c>
      <c r="K96" s="51">
        <v>71</v>
      </c>
      <c r="L96" s="51">
        <v>15</v>
      </c>
      <c r="M96" s="51">
        <v>0.48921954230324</v>
      </c>
      <c r="N96" s="51">
        <v>1.1473552783659</v>
      </c>
      <c r="O96" s="51">
        <v>13.0983726666666</v>
      </c>
      <c r="P96" s="51">
        <v>6.6775244299674199</v>
      </c>
      <c r="Q96" s="51">
        <v>1.3769790797502699</v>
      </c>
      <c r="R96" s="51">
        <v>6.8139329166666602</v>
      </c>
      <c r="S96" s="51">
        <v>0</v>
      </c>
      <c r="T96" s="51">
        <v>17.636994788572199</v>
      </c>
      <c r="U96" s="51">
        <v>28.029904483333301</v>
      </c>
      <c r="V96" s="51">
        <v>67.100977198696995</v>
      </c>
      <c r="W96" s="51">
        <v>0.29868237065689401</v>
      </c>
      <c r="X96" s="51">
        <v>3.1476979166666599</v>
      </c>
      <c r="Y96" s="51">
        <v>67.100977198696995</v>
      </c>
      <c r="Z96" s="51">
        <v>5</v>
      </c>
      <c r="AA96" s="51">
        <v>15</v>
      </c>
      <c r="AB96" s="51">
        <v>15</v>
      </c>
      <c r="AC96" s="51">
        <v>5</v>
      </c>
    </row>
    <row r="97" spans="1:29" x14ac:dyDescent="0.25">
      <c r="A97" s="51">
        <v>96</v>
      </c>
      <c r="B97" s="51">
        <v>615</v>
      </c>
      <c r="C97" s="51">
        <v>615</v>
      </c>
      <c r="D97" s="51">
        <v>78.139170799999903</v>
      </c>
      <c r="E97" s="51">
        <v>87.619259342592599</v>
      </c>
      <c r="F97" s="51">
        <v>86.617843478009206</v>
      </c>
      <c r="G97" s="51">
        <v>91.316122902777707</v>
      </c>
      <c r="H97" s="51">
        <v>63.448311171869904</v>
      </c>
      <c r="I97" s="51">
        <v>87.257042783333304</v>
      </c>
      <c r="J97" s="51">
        <v>25.384589315705998</v>
      </c>
      <c r="K97" s="51">
        <v>81</v>
      </c>
      <c r="L97" s="51">
        <v>23</v>
      </c>
      <c r="M97" s="51">
        <v>2.0335985250578701</v>
      </c>
      <c r="N97" s="51">
        <v>4.7615965464769596</v>
      </c>
      <c r="O97" s="51">
        <v>23.76765705</v>
      </c>
      <c r="P97" s="51">
        <v>36.747967479674799</v>
      </c>
      <c r="Q97" s="51">
        <v>2.0333744316531099</v>
      </c>
      <c r="R97" s="51">
        <v>7.29815056666666</v>
      </c>
      <c r="S97" s="51">
        <v>0</v>
      </c>
      <c r="T97" s="51">
        <v>20.385169196802099</v>
      </c>
      <c r="U97" s="51">
        <v>28.46610355</v>
      </c>
      <c r="V97" s="51">
        <v>87.154471544715406</v>
      </c>
      <c r="W97" s="51">
        <v>0.27835380178861702</v>
      </c>
      <c r="X97" s="51">
        <v>2.9018181333333302</v>
      </c>
      <c r="Y97" s="51">
        <v>87.154471544715406</v>
      </c>
      <c r="Z97" s="51">
        <v>5</v>
      </c>
      <c r="AA97" s="51">
        <v>15</v>
      </c>
      <c r="AB97" s="51">
        <v>15</v>
      </c>
      <c r="AC97" s="51">
        <v>5</v>
      </c>
    </row>
    <row r="98" spans="1:29" x14ac:dyDescent="0.25">
      <c r="A98" s="51">
        <v>97</v>
      </c>
      <c r="B98" s="51">
        <v>621</v>
      </c>
      <c r="C98" s="51">
        <v>621</v>
      </c>
      <c r="D98" s="51">
        <v>78.733842933333193</v>
      </c>
      <c r="E98" s="51">
        <v>91.402527715277699</v>
      </c>
      <c r="F98" s="51">
        <v>88.686734831018498</v>
      </c>
      <c r="G98" s="51">
        <v>91.120660704861095</v>
      </c>
      <c r="H98" s="51">
        <v>57.995360793853997</v>
      </c>
      <c r="I98" s="51">
        <v>78.805923166666602</v>
      </c>
      <c r="J98" s="51">
        <v>23.275606176481499</v>
      </c>
      <c r="K98" s="51">
        <v>72</v>
      </c>
      <c r="L98" s="51">
        <v>14</v>
      </c>
      <c r="M98" s="51">
        <v>0.71968800804398103</v>
      </c>
      <c r="N98" s="51">
        <v>1.66884175778314</v>
      </c>
      <c r="O98" s="51">
        <v>14.42285805</v>
      </c>
      <c r="P98" s="51">
        <v>11.4331723027375</v>
      </c>
      <c r="Q98" s="51">
        <v>1.56300466642512</v>
      </c>
      <c r="R98" s="51">
        <v>6.9172691499999903</v>
      </c>
      <c r="S98" s="51">
        <v>0</v>
      </c>
      <c r="T98" s="51">
        <v>18.4704601465378</v>
      </c>
      <c r="U98" s="51">
        <v>28.088204716666599</v>
      </c>
      <c r="V98" s="51">
        <v>71.497584541062693</v>
      </c>
      <c r="W98" s="51">
        <v>0.27351374736983303</v>
      </c>
      <c r="X98" s="51">
        <v>3.4760116166666601</v>
      </c>
      <c r="Y98" s="51">
        <v>71.497584541062693</v>
      </c>
      <c r="Z98" s="51">
        <v>5</v>
      </c>
      <c r="AA98" s="51">
        <v>15</v>
      </c>
      <c r="AB98" s="51">
        <v>15</v>
      </c>
      <c r="AC98" s="51">
        <v>5</v>
      </c>
    </row>
    <row r="99" spans="1:29" x14ac:dyDescent="0.25">
      <c r="A99" s="51">
        <v>98</v>
      </c>
      <c r="B99" s="51">
        <v>686</v>
      </c>
      <c r="C99" s="51">
        <v>686</v>
      </c>
      <c r="D99" s="51">
        <v>147.53504693333301</v>
      </c>
      <c r="E99" s="51">
        <v>78.545684620370295</v>
      </c>
      <c r="F99" s="51">
        <v>78.201622425925905</v>
      </c>
      <c r="G99" s="51">
        <v>90.363223118055501</v>
      </c>
      <c r="H99" s="51">
        <v>96.169099420505304</v>
      </c>
      <c r="I99" s="51">
        <v>149.735689066666</v>
      </c>
      <c r="J99" s="51">
        <v>43.916770008831001</v>
      </c>
      <c r="K99" s="51">
        <v>142</v>
      </c>
      <c r="L99" s="51">
        <v>82</v>
      </c>
      <c r="M99" s="51">
        <v>16.380295132800899</v>
      </c>
      <c r="N99" s="51">
        <v>34.384292990135997</v>
      </c>
      <c r="O99" s="51">
        <v>84.178400249999996</v>
      </c>
      <c r="P99" s="51">
        <v>75.364431486880406</v>
      </c>
      <c r="Q99" s="51">
        <v>3.12507437779397</v>
      </c>
      <c r="R99" s="51">
        <v>7.9708758833333304</v>
      </c>
      <c r="S99" s="51">
        <v>0</v>
      </c>
      <c r="T99" s="51">
        <v>22.385493333843499</v>
      </c>
      <c r="U99" s="51">
        <v>28.5461781666666</v>
      </c>
      <c r="V99" s="51">
        <v>91.253644314868794</v>
      </c>
      <c r="W99" s="51">
        <v>0.26395074071914398</v>
      </c>
      <c r="X99" s="51">
        <v>3.1621808333333301</v>
      </c>
      <c r="Y99" s="51">
        <v>91.253644314868794</v>
      </c>
      <c r="Z99" s="51">
        <v>5</v>
      </c>
      <c r="AA99" s="51">
        <v>15</v>
      </c>
      <c r="AB99" s="51">
        <v>15</v>
      </c>
      <c r="AC99" s="51">
        <v>5</v>
      </c>
    </row>
    <row r="100" spans="1:29" x14ac:dyDescent="0.25">
      <c r="A100" s="51">
        <v>99</v>
      </c>
      <c r="B100" s="51">
        <v>583</v>
      </c>
      <c r="C100" s="51">
        <v>583</v>
      </c>
      <c r="D100" s="51">
        <v>54.271529849999901</v>
      </c>
      <c r="E100" s="51">
        <v>96.815023797453705</v>
      </c>
      <c r="F100" s="51">
        <v>96.035810012731403</v>
      </c>
      <c r="G100" s="51">
        <v>92.463132725694393</v>
      </c>
      <c r="H100" s="51">
        <v>49.619486375929</v>
      </c>
      <c r="I100" s="51">
        <v>76.690199816666606</v>
      </c>
      <c r="J100" s="51">
        <v>18.468401819351801</v>
      </c>
      <c r="K100" s="51">
        <v>68</v>
      </c>
      <c r="L100" s="51">
        <v>10</v>
      </c>
      <c r="M100" s="51">
        <v>0.36381570743055502</v>
      </c>
      <c r="N100" s="51">
        <v>0.89861855694682602</v>
      </c>
      <c r="O100" s="51">
        <v>9.7452656999999991</v>
      </c>
      <c r="P100" s="51">
        <v>6.1749571183533396</v>
      </c>
      <c r="Q100" s="51">
        <v>0.60084075157232697</v>
      </c>
      <c r="R100" s="51">
        <v>6.84208383333333</v>
      </c>
      <c r="S100" s="51">
        <v>0</v>
      </c>
      <c r="T100" s="51">
        <v>12.0878426800457</v>
      </c>
      <c r="U100" s="51">
        <v>27.733832983333301</v>
      </c>
      <c r="V100" s="51">
        <v>42.195540308747802</v>
      </c>
      <c r="W100" s="51">
        <v>0.241683642224127</v>
      </c>
      <c r="X100" s="51">
        <v>2.79429261666666</v>
      </c>
      <c r="Y100" s="51">
        <v>42.195540308747802</v>
      </c>
      <c r="Z100" s="51">
        <v>5</v>
      </c>
      <c r="AA100" s="51">
        <v>15</v>
      </c>
      <c r="AB100" s="51">
        <v>15</v>
      </c>
      <c r="AC100" s="51">
        <v>5</v>
      </c>
    </row>
    <row r="101" spans="1:29" x14ac:dyDescent="0.25">
      <c r="A101" s="51">
        <v>100</v>
      </c>
      <c r="B101" s="51">
        <v>590</v>
      </c>
      <c r="C101" s="51">
        <v>590</v>
      </c>
      <c r="D101" s="51">
        <v>71.334832599999899</v>
      </c>
      <c r="E101" s="51">
        <v>90.493825422453696</v>
      </c>
      <c r="F101" s="51">
        <v>88.801072796296296</v>
      </c>
      <c r="G101" s="51">
        <v>92.298287771990701</v>
      </c>
      <c r="H101" s="51">
        <v>57.9115675785592</v>
      </c>
      <c r="I101" s="51">
        <v>85.683581349999997</v>
      </c>
      <c r="J101" s="51">
        <v>22.079341605196699</v>
      </c>
      <c r="K101" s="51">
        <v>77</v>
      </c>
      <c r="L101" s="51">
        <v>21</v>
      </c>
      <c r="M101" s="51">
        <v>1.4116925674537</v>
      </c>
      <c r="N101" s="51">
        <v>3.4454869442937799</v>
      </c>
      <c r="O101" s="51">
        <v>22.319423749999999</v>
      </c>
      <c r="P101" s="51">
        <v>26.271186440677901</v>
      </c>
      <c r="Q101" s="51">
        <v>1.6690622159039501</v>
      </c>
      <c r="R101" s="51">
        <v>8.4958182166666596</v>
      </c>
      <c r="S101" s="51">
        <v>0</v>
      </c>
      <c r="T101" s="51">
        <v>16.6232787401694</v>
      </c>
      <c r="U101" s="51">
        <v>28.854860916666599</v>
      </c>
      <c r="V101" s="51">
        <v>67.288135593220304</v>
      </c>
      <c r="W101" s="51">
        <v>0.28823123158191999</v>
      </c>
      <c r="X101" s="51">
        <v>3.4177799166666598</v>
      </c>
      <c r="Y101" s="51">
        <v>67.288135593220304</v>
      </c>
      <c r="Z101" s="51">
        <v>5</v>
      </c>
      <c r="AA101" s="51">
        <v>15</v>
      </c>
      <c r="AB101" s="51">
        <v>15</v>
      </c>
      <c r="AC101" s="51">
        <v>5</v>
      </c>
    </row>
    <row r="102" spans="1:29" x14ac:dyDescent="0.25">
      <c r="A102" s="51">
        <v>101</v>
      </c>
      <c r="B102" s="51">
        <v>623</v>
      </c>
      <c r="C102" s="51">
        <v>623</v>
      </c>
      <c r="D102" s="51">
        <v>94.775293849999898</v>
      </c>
      <c r="E102" s="51">
        <v>90.596949391203694</v>
      </c>
      <c r="F102" s="51">
        <v>88.806694333333297</v>
      </c>
      <c r="G102" s="51">
        <v>91.386116978009198</v>
      </c>
      <c r="H102" s="51">
        <v>60.085774937961403</v>
      </c>
      <c r="I102" s="51">
        <v>96.571670900000001</v>
      </c>
      <c r="J102" s="51">
        <v>24.2958042844676</v>
      </c>
      <c r="K102" s="51">
        <v>89</v>
      </c>
      <c r="L102" s="51">
        <v>31</v>
      </c>
      <c r="M102" s="51">
        <v>2.4867979117129599</v>
      </c>
      <c r="N102" s="51">
        <v>5.7479759115034801</v>
      </c>
      <c r="O102" s="51">
        <v>31.655686283333299</v>
      </c>
      <c r="P102" s="51">
        <v>29.534510433386799</v>
      </c>
      <c r="Q102" s="51">
        <v>1.59017091674692</v>
      </c>
      <c r="R102" s="51">
        <v>8.235163</v>
      </c>
      <c r="S102" s="51">
        <v>0</v>
      </c>
      <c r="T102" s="51">
        <v>16.651980376136901</v>
      </c>
      <c r="U102" s="51">
        <v>28.484797066666601</v>
      </c>
      <c r="V102" s="51">
        <v>61.797752808988697</v>
      </c>
      <c r="W102" s="51">
        <v>0.26037250992509298</v>
      </c>
      <c r="X102" s="51">
        <v>3.50172983333333</v>
      </c>
      <c r="Y102" s="51">
        <v>61.797752808988697</v>
      </c>
      <c r="Z102" s="51">
        <v>5</v>
      </c>
      <c r="AA102" s="51">
        <v>15</v>
      </c>
      <c r="AB102" s="51">
        <v>15</v>
      </c>
      <c r="AC102" s="51">
        <v>5</v>
      </c>
    </row>
    <row r="103" spans="1:29" x14ac:dyDescent="0.25">
      <c r="A103" s="51">
        <v>102</v>
      </c>
      <c r="B103" s="51">
        <v>641</v>
      </c>
      <c r="C103" s="51">
        <v>641</v>
      </c>
      <c r="D103" s="51">
        <v>107.62028928333299</v>
      </c>
      <c r="E103" s="51">
        <v>83.923451335648096</v>
      </c>
      <c r="F103" s="51">
        <v>83.264900949074004</v>
      </c>
      <c r="G103" s="51">
        <v>91.230502560185101</v>
      </c>
      <c r="H103" s="51">
        <v>68.954650997399895</v>
      </c>
      <c r="I103" s="51">
        <v>107.668562066666</v>
      </c>
      <c r="J103" s="51">
        <v>28.922810540057799</v>
      </c>
      <c r="K103" s="51">
        <v>98</v>
      </c>
      <c r="L103" s="51">
        <v>40</v>
      </c>
      <c r="M103" s="51">
        <v>4.7322045448726797</v>
      </c>
      <c r="N103" s="51">
        <v>10.630849523582899</v>
      </c>
      <c r="O103" s="51">
        <v>43.416447049999903</v>
      </c>
      <c r="P103" s="51">
        <v>58.970358814352501</v>
      </c>
      <c r="Q103" s="51">
        <v>2.5116384720748801</v>
      </c>
      <c r="R103" s="51">
        <v>7.74327438333333</v>
      </c>
      <c r="S103" s="51">
        <v>0</v>
      </c>
      <c r="T103" s="51">
        <v>19.628095050883999</v>
      </c>
      <c r="U103" s="51">
        <v>28.1850825</v>
      </c>
      <c r="V103" s="51">
        <v>76.599063962558503</v>
      </c>
      <c r="W103" s="51">
        <v>0.25887273572542902</v>
      </c>
      <c r="X103" s="51">
        <v>3.1896846666666598</v>
      </c>
      <c r="Y103" s="51">
        <v>76.599063962558503</v>
      </c>
      <c r="Z103" s="51">
        <v>5</v>
      </c>
      <c r="AA103" s="51">
        <v>15</v>
      </c>
      <c r="AB103" s="51">
        <v>15</v>
      </c>
      <c r="AC103" s="51">
        <v>5</v>
      </c>
    </row>
    <row r="104" spans="1:29" x14ac:dyDescent="0.25">
      <c r="A104" s="51">
        <v>103</v>
      </c>
      <c r="B104" s="51">
        <v>578</v>
      </c>
      <c r="C104" s="51">
        <v>578</v>
      </c>
      <c r="D104" s="51">
        <v>49.928582583333203</v>
      </c>
      <c r="E104" s="51">
        <v>100</v>
      </c>
      <c r="F104" s="51">
        <v>100</v>
      </c>
      <c r="G104" s="51">
        <v>92.281519496527693</v>
      </c>
      <c r="H104" s="51">
        <v>42.054426956026496</v>
      </c>
      <c r="I104" s="51">
        <v>53.764100266666603</v>
      </c>
      <c r="J104" s="51">
        <v>15.2870409931712</v>
      </c>
      <c r="K104" s="51">
        <v>48</v>
      </c>
      <c r="L104" s="51">
        <v>4</v>
      </c>
      <c r="M104" s="51">
        <v>7.6982708912035597E-2</v>
      </c>
      <c r="N104" s="51">
        <v>0.19179083189158</v>
      </c>
      <c r="O104" s="51">
        <v>1.9247132333333301</v>
      </c>
      <c r="P104" s="51">
        <v>0</v>
      </c>
      <c r="Q104" s="51">
        <v>0</v>
      </c>
      <c r="R104" s="51">
        <v>0</v>
      </c>
      <c r="S104" s="51">
        <v>0</v>
      </c>
      <c r="T104" s="51">
        <v>5.9248094674740504</v>
      </c>
      <c r="U104" s="51">
        <v>17.531733799999898</v>
      </c>
      <c r="V104" s="51">
        <v>3.2871972318339</v>
      </c>
      <c r="W104" s="51">
        <v>0.24170668670703499</v>
      </c>
      <c r="X104" s="51">
        <v>2.9592084166666601</v>
      </c>
      <c r="Y104" s="51">
        <v>3.2871972318339</v>
      </c>
      <c r="Z104" s="51">
        <v>5</v>
      </c>
      <c r="AA104" s="51">
        <v>15</v>
      </c>
      <c r="AB104" s="51">
        <v>15</v>
      </c>
      <c r="AC104" s="51">
        <v>5</v>
      </c>
    </row>
    <row r="105" spans="1:29" x14ac:dyDescent="0.25">
      <c r="A105" s="51">
        <v>104</v>
      </c>
      <c r="B105" s="51">
        <v>649</v>
      </c>
      <c r="C105" s="51">
        <v>649</v>
      </c>
      <c r="D105" s="51">
        <v>117.44552443333301</v>
      </c>
      <c r="E105" s="51">
        <v>83.087401468750002</v>
      </c>
      <c r="F105" s="51">
        <v>81.1035688449074</v>
      </c>
      <c r="G105" s="51">
        <v>91.366492416666603</v>
      </c>
      <c r="H105" s="51">
        <v>80.279780838418105</v>
      </c>
      <c r="I105" s="51">
        <v>124.318249733333</v>
      </c>
      <c r="J105" s="51">
        <v>34.385055087627201</v>
      </c>
      <c r="K105" s="51">
        <v>117</v>
      </c>
      <c r="L105" s="51">
        <v>59</v>
      </c>
      <c r="M105" s="51">
        <v>9.2480771845948997</v>
      </c>
      <c r="N105" s="51">
        <v>20.519616557498701</v>
      </c>
      <c r="O105" s="51">
        <v>60.868718833333297</v>
      </c>
      <c r="P105" s="51">
        <v>64.098613251155598</v>
      </c>
      <c r="Q105" s="51">
        <v>2.7474366738572198</v>
      </c>
      <c r="R105" s="51">
        <v>7.6832690499999901</v>
      </c>
      <c r="S105" s="51">
        <v>0</v>
      </c>
      <c r="T105" s="51">
        <v>20.888938799409299</v>
      </c>
      <c r="U105" s="51">
        <v>28.4981287666666</v>
      </c>
      <c r="V105" s="51">
        <v>83.2049306625577</v>
      </c>
      <c r="W105" s="51">
        <v>0.247611078479712</v>
      </c>
      <c r="X105" s="51">
        <v>3.2068563666666599</v>
      </c>
      <c r="Y105" s="51">
        <v>83.2049306625577</v>
      </c>
      <c r="Z105" s="51">
        <v>5</v>
      </c>
      <c r="AA105" s="51">
        <v>15</v>
      </c>
      <c r="AB105" s="51">
        <v>15</v>
      </c>
      <c r="AC105" s="51">
        <v>5</v>
      </c>
    </row>
    <row r="106" spans="1:29" x14ac:dyDescent="0.25">
      <c r="A106" s="51">
        <v>105</v>
      </c>
      <c r="B106" s="51">
        <v>610</v>
      </c>
      <c r="C106" s="51">
        <v>610</v>
      </c>
      <c r="D106" s="51">
        <v>74.570918950000006</v>
      </c>
      <c r="E106" s="51">
        <v>85.878343099537005</v>
      </c>
      <c r="F106" s="51">
        <v>85.256827881944403</v>
      </c>
      <c r="G106" s="51">
        <v>91.343295599537001</v>
      </c>
      <c r="H106" s="51">
        <v>65.020043290273193</v>
      </c>
      <c r="I106" s="51">
        <v>86.022435316666602</v>
      </c>
      <c r="J106" s="51">
        <v>25.8426354206944</v>
      </c>
      <c r="K106" s="51">
        <v>80</v>
      </c>
      <c r="L106" s="51">
        <v>21</v>
      </c>
      <c r="M106" s="51">
        <v>3.1154866827893501</v>
      </c>
      <c r="N106" s="51">
        <v>7.3545915134699396</v>
      </c>
      <c r="O106" s="51">
        <v>21.531930816666598</v>
      </c>
      <c r="P106" s="51">
        <v>55.081967213114702</v>
      </c>
      <c r="Q106" s="51">
        <v>2.3518524643988998</v>
      </c>
      <c r="R106" s="51">
        <v>7.3667421833333302</v>
      </c>
      <c r="S106" s="51">
        <v>0</v>
      </c>
      <c r="T106" s="51">
        <v>19.159863008360599</v>
      </c>
      <c r="U106" s="51">
        <v>28.2974046</v>
      </c>
      <c r="V106" s="51">
        <v>75.573770491803202</v>
      </c>
      <c r="W106" s="51">
        <v>0.28488290797814197</v>
      </c>
      <c r="X106" s="51">
        <v>2.9686275166666598</v>
      </c>
      <c r="Y106" s="51">
        <v>75.573770491803202</v>
      </c>
      <c r="Z106" s="51">
        <v>5</v>
      </c>
      <c r="AA106" s="51">
        <v>15</v>
      </c>
      <c r="AB106" s="51">
        <v>15</v>
      </c>
      <c r="AC106" s="51">
        <v>5</v>
      </c>
    </row>
    <row r="107" spans="1:29" x14ac:dyDescent="0.25">
      <c r="A107" s="51">
        <v>106</v>
      </c>
      <c r="B107" s="51">
        <v>634</v>
      </c>
      <c r="C107" s="51">
        <v>634</v>
      </c>
      <c r="D107" s="51">
        <v>96.115185383333298</v>
      </c>
      <c r="E107" s="51">
        <v>85.320398314814796</v>
      </c>
      <c r="F107" s="51">
        <v>84.973943846064799</v>
      </c>
      <c r="G107" s="51">
        <v>91.014875489583304</v>
      </c>
      <c r="H107" s="51">
        <v>66.334270800735993</v>
      </c>
      <c r="I107" s="51">
        <v>97.269261866666596</v>
      </c>
      <c r="J107" s="51">
        <v>27.416477697210599</v>
      </c>
      <c r="K107" s="51">
        <v>89</v>
      </c>
      <c r="L107" s="51">
        <v>33</v>
      </c>
      <c r="M107" s="51">
        <v>4.1514859734722203</v>
      </c>
      <c r="N107" s="51">
        <v>9.4292425895899008</v>
      </c>
      <c r="O107" s="51">
        <v>31.955995499999901</v>
      </c>
      <c r="P107" s="51">
        <v>53.943217665615101</v>
      </c>
      <c r="Q107" s="51">
        <v>2.30838142912723</v>
      </c>
      <c r="R107" s="51">
        <v>7.5667889166666598</v>
      </c>
      <c r="S107" s="51">
        <v>0</v>
      </c>
      <c r="T107" s="51">
        <v>18.343017226813799</v>
      </c>
      <c r="U107" s="51">
        <v>28.493772666666601</v>
      </c>
      <c r="V107" s="51">
        <v>70.977917981072494</v>
      </c>
      <c r="W107" s="51">
        <v>0.24917647736592999</v>
      </c>
      <c r="X107" s="51">
        <v>2.8865783999999999</v>
      </c>
      <c r="Y107" s="51">
        <v>70.977917981072494</v>
      </c>
      <c r="Z107" s="51">
        <v>5</v>
      </c>
      <c r="AA107" s="51">
        <v>15</v>
      </c>
      <c r="AB107" s="51">
        <v>15</v>
      </c>
      <c r="AC107" s="51">
        <v>5</v>
      </c>
    </row>
    <row r="108" spans="1:29" x14ac:dyDescent="0.25">
      <c r="A108" s="51">
        <v>107</v>
      </c>
      <c r="B108" s="51">
        <v>611</v>
      </c>
      <c r="C108" s="51">
        <v>611</v>
      </c>
      <c r="D108" s="51">
        <v>70.778890133333306</v>
      </c>
      <c r="E108" s="51">
        <v>96.893716329861107</v>
      </c>
      <c r="F108" s="51">
        <v>92.931780459490696</v>
      </c>
      <c r="G108" s="51">
        <v>91.334100554398105</v>
      </c>
      <c r="H108" s="51">
        <v>53.618895469421702</v>
      </c>
      <c r="I108" s="51">
        <v>71.021799466666593</v>
      </c>
      <c r="J108" s="51">
        <v>21.054147953055502</v>
      </c>
      <c r="K108" s="51">
        <v>64</v>
      </c>
      <c r="L108" s="51">
        <v>6</v>
      </c>
      <c r="M108" s="51">
        <v>0.19204440023148001</v>
      </c>
      <c r="N108" s="51">
        <v>0.45260873376977601</v>
      </c>
      <c r="O108" s="51">
        <v>4.5715802333333304</v>
      </c>
      <c r="P108" s="51">
        <v>0</v>
      </c>
      <c r="Q108" s="51">
        <v>0.78183324028914303</v>
      </c>
      <c r="R108" s="51">
        <v>7.0101612833333302</v>
      </c>
      <c r="S108" s="51">
        <v>0</v>
      </c>
      <c r="T108" s="51">
        <v>16.1464764533278</v>
      </c>
      <c r="U108" s="51">
        <v>27.784854699999901</v>
      </c>
      <c r="V108" s="51">
        <v>57.774140752864099</v>
      </c>
      <c r="W108" s="51">
        <v>0.25898420357337698</v>
      </c>
      <c r="X108" s="51">
        <v>3.251204</v>
      </c>
      <c r="Y108" s="51">
        <v>57.774140752864099</v>
      </c>
      <c r="Z108" s="51">
        <v>5</v>
      </c>
      <c r="AA108" s="51">
        <v>15</v>
      </c>
      <c r="AB108" s="51">
        <v>15</v>
      </c>
      <c r="AC108" s="51">
        <v>5</v>
      </c>
    </row>
    <row r="109" spans="1:29" x14ac:dyDescent="0.25">
      <c r="A109" s="51">
        <v>108</v>
      </c>
      <c r="B109" s="51">
        <v>604</v>
      </c>
      <c r="C109" s="51">
        <v>604</v>
      </c>
      <c r="D109" s="51">
        <v>78.867770249999893</v>
      </c>
      <c r="E109" s="51">
        <v>93.835384717592504</v>
      </c>
      <c r="F109" s="51">
        <v>93.637013820601794</v>
      </c>
      <c r="G109" s="51">
        <v>92.268875628472202</v>
      </c>
      <c r="H109" s="51">
        <v>50.991456899972299</v>
      </c>
      <c r="I109" s="51">
        <v>80.735649583333299</v>
      </c>
      <c r="J109" s="51">
        <v>19.732099924942101</v>
      </c>
      <c r="K109" s="51">
        <v>74</v>
      </c>
      <c r="L109" s="51">
        <v>15</v>
      </c>
      <c r="M109" s="51">
        <v>1.0879903917939799</v>
      </c>
      <c r="N109" s="51">
        <v>2.5938843777869698</v>
      </c>
      <c r="O109" s="51">
        <v>15.4255148833333</v>
      </c>
      <c r="P109" s="51">
        <v>24.834437086092699</v>
      </c>
      <c r="Q109" s="51">
        <v>1.02053951548013</v>
      </c>
      <c r="R109" s="51">
        <v>6.2598505499999897</v>
      </c>
      <c r="S109" s="51">
        <v>0</v>
      </c>
      <c r="T109" s="51">
        <v>11.3877272085264</v>
      </c>
      <c r="U109" s="51">
        <v>27.8115086</v>
      </c>
      <c r="V109" s="51">
        <v>37.417218543046303</v>
      </c>
      <c r="W109" s="51">
        <v>0.24849329699227299</v>
      </c>
      <c r="X109" s="51">
        <v>2.8574750999999998</v>
      </c>
      <c r="Y109" s="51">
        <v>37.417218543046303</v>
      </c>
      <c r="Z109" s="51">
        <v>5</v>
      </c>
      <c r="AA109" s="51">
        <v>15</v>
      </c>
      <c r="AB109" s="51">
        <v>15</v>
      </c>
      <c r="AC109" s="51">
        <v>5</v>
      </c>
    </row>
    <row r="110" spans="1:29" x14ac:dyDescent="0.25">
      <c r="A110" s="51">
        <v>109</v>
      </c>
      <c r="B110" s="51">
        <v>603</v>
      </c>
      <c r="C110" s="51">
        <v>603</v>
      </c>
      <c r="D110" s="51">
        <v>68.863264299999898</v>
      </c>
      <c r="E110" s="51">
        <v>93.784402392361102</v>
      </c>
      <c r="F110" s="51">
        <v>91.764340953703694</v>
      </c>
      <c r="G110" s="51">
        <v>92.252426329861095</v>
      </c>
      <c r="H110" s="51">
        <v>52.300497605389701</v>
      </c>
      <c r="I110" s="51">
        <v>75.820989433333295</v>
      </c>
      <c r="J110" s="51">
        <v>20.221690987337901</v>
      </c>
      <c r="K110" s="51">
        <v>70</v>
      </c>
      <c r="L110" s="51">
        <v>12</v>
      </c>
      <c r="M110" s="51">
        <v>0.68502947614583298</v>
      </c>
      <c r="N110" s="51">
        <v>1.6358912863184001</v>
      </c>
      <c r="O110" s="51">
        <v>11.09616885</v>
      </c>
      <c r="P110" s="51">
        <v>12.9353233830845</v>
      </c>
      <c r="Q110" s="51">
        <v>1.1557932085959</v>
      </c>
      <c r="R110" s="51">
        <v>6.4331634333333296</v>
      </c>
      <c r="S110" s="51">
        <v>0</v>
      </c>
      <c r="T110" s="51">
        <v>13.587456101133199</v>
      </c>
      <c r="U110" s="51">
        <v>27.976665683333302</v>
      </c>
      <c r="V110" s="51">
        <v>49.087893864013203</v>
      </c>
      <c r="W110" s="51">
        <v>0.23218564074074</v>
      </c>
      <c r="X110" s="51">
        <v>3.2604382166666599</v>
      </c>
      <c r="Y110" s="51">
        <v>49.087893864013203</v>
      </c>
      <c r="Z110" s="51">
        <v>5</v>
      </c>
      <c r="AA110" s="51">
        <v>15</v>
      </c>
      <c r="AB110" s="51">
        <v>15</v>
      </c>
      <c r="AC110" s="51">
        <v>5</v>
      </c>
    </row>
    <row r="111" spans="1:29" x14ac:dyDescent="0.25">
      <c r="A111" s="51">
        <v>110</v>
      </c>
      <c r="B111" s="51">
        <v>632</v>
      </c>
      <c r="C111" s="51">
        <v>632</v>
      </c>
      <c r="D111" s="51">
        <v>93.415282083333295</v>
      </c>
      <c r="E111" s="51">
        <v>86.385882910879602</v>
      </c>
      <c r="F111" s="51">
        <v>83.467170407407394</v>
      </c>
      <c r="G111" s="51">
        <v>91.046770197916601</v>
      </c>
      <c r="H111" s="51">
        <v>66.439261234388098</v>
      </c>
      <c r="I111" s="51">
        <v>96.071138099999999</v>
      </c>
      <c r="J111" s="51">
        <v>27.405409289560101</v>
      </c>
      <c r="K111" s="51">
        <v>87</v>
      </c>
      <c r="L111" s="51">
        <v>30</v>
      </c>
      <c r="M111" s="51">
        <v>2.98303524596064</v>
      </c>
      <c r="N111" s="51">
        <v>6.7967891680115997</v>
      </c>
      <c r="O111" s="51">
        <v>31.971162699999901</v>
      </c>
      <c r="P111" s="51">
        <v>37.658227848101198</v>
      </c>
      <c r="Q111" s="51">
        <v>2.30099931305379</v>
      </c>
      <c r="R111" s="51">
        <v>6.7839965666666604</v>
      </c>
      <c r="S111" s="51">
        <v>0</v>
      </c>
      <c r="T111" s="51">
        <v>21.1115585708597</v>
      </c>
      <c r="U111" s="51">
        <v>27.6282377333333</v>
      </c>
      <c r="V111" s="51">
        <v>85.917721518987307</v>
      </c>
      <c r="W111" s="51">
        <v>0.262903792035864</v>
      </c>
      <c r="X111" s="51">
        <v>2.9093574333333301</v>
      </c>
      <c r="Y111" s="51">
        <v>85.917721518987307</v>
      </c>
      <c r="Z111" s="51">
        <v>5</v>
      </c>
      <c r="AA111" s="51">
        <v>15</v>
      </c>
      <c r="AB111" s="51">
        <v>15</v>
      </c>
      <c r="AC111" s="51">
        <v>5</v>
      </c>
    </row>
    <row r="112" spans="1:29" x14ac:dyDescent="0.25">
      <c r="A112" s="51">
        <v>111</v>
      </c>
      <c r="B112" s="51">
        <v>604</v>
      </c>
      <c r="C112" s="51">
        <v>604</v>
      </c>
      <c r="D112" s="51">
        <v>63.7375318333333</v>
      </c>
      <c r="E112" s="51">
        <v>95.146726513888893</v>
      </c>
      <c r="F112" s="51">
        <v>89.760901153935094</v>
      </c>
      <c r="G112" s="51">
        <v>91.806933381944404</v>
      </c>
      <c r="H112" s="51">
        <v>54.523008656650099</v>
      </c>
      <c r="I112" s="51">
        <v>72.494708466666594</v>
      </c>
      <c r="J112" s="51">
        <v>21.1905857441898</v>
      </c>
      <c r="K112" s="51">
        <v>64</v>
      </c>
      <c r="L112" s="51">
        <v>7</v>
      </c>
      <c r="M112" s="51">
        <v>0.222592657627315</v>
      </c>
      <c r="N112" s="51">
        <v>0.53068448176048499</v>
      </c>
      <c r="O112" s="51">
        <v>5.9022431833333302</v>
      </c>
      <c r="P112" s="51">
        <v>0.66225165562913901</v>
      </c>
      <c r="Q112" s="51">
        <v>1.1607462187086</v>
      </c>
      <c r="R112" s="51">
        <v>5.9526759833333296</v>
      </c>
      <c r="S112" s="51">
        <v>0</v>
      </c>
      <c r="T112" s="51">
        <v>16.646278404139</v>
      </c>
      <c r="U112" s="51">
        <v>27.212145266666599</v>
      </c>
      <c r="V112" s="51">
        <v>61.2582781456953</v>
      </c>
      <c r="W112" s="51">
        <v>0.24755149415010999</v>
      </c>
      <c r="X112" s="51">
        <v>2.90059625</v>
      </c>
      <c r="Y112" s="51">
        <v>61.2582781456953</v>
      </c>
      <c r="Z112" s="51">
        <v>5</v>
      </c>
      <c r="AA112" s="51">
        <v>15</v>
      </c>
      <c r="AB112" s="51">
        <v>15</v>
      </c>
      <c r="AC112" s="51">
        <v>5</v>
      </c>
    </row>
    <row r="113" spans="1:29" x14ac:dyDescent="0.25">
      <c r="A113" s="51">
        <v>112</v>
      </c>
      <c r="B113" s="51">
        <v>630</v>
      </c>
      <c r="C113" s="51">
        <v>630</v>
      </c>
      <c r="D113" s="51">
        <v>88.476679566666604</v>
      </c>
      <c r="E113" s="51">
        <v>81.179525796296204</v>
      </c>
      <c r="F113" s="51">
        <v>80.906692716435103</v>
      </c>
      <c r="G113" s="51">
        <v>91.176189046296301</v>
      </c>
      <c r="H113" s="51">
        <v>76.732691743095202</v>
      </c>
      <c r="I113" s="51">
        <v>97.352242416666599</v>
      </c>
      <c r="J113" s="51">
        <v>31.845466343564802</v>
      </c>
      <c r="K113" s="51">
        <v>90</v>
      </c>
      <c r="L113" s="51">
        <v>32</v>
      </c>
      <c r="M113" s="51">
        <v>7.0906055883680503</v>
      </c>
      <c r="N113" s="51">
        <v>16.207098487698399</v>
      </c>
      <c r="O113" s="51">
        <v>32.023334816666598</v>
      </c>
      <c r="P113" s="51">
        <v>75.396825396825307</v>
      </c>
      <c r="Q113" s="51">
        <v>2.9842285765873</v>
      </c>
      <c r="R113" s="51">
        <v>7.4519226333333304</v>
      </c>
      <c r="S113" s="51">
        <v>0</v>
      </c>
      <c r="T113" s="51">
        <v>21.329149508253899</v>
      </c>
      <c r="U113" s="51">
        <v>28.372736133333301</v>
      </c>
      <c r="V113" s="51">
        <v>86.190476190476105</v>
      </c>
      <c r="W113" s="51">
        <v>0.263924951851851</v>
      </c>
      <c r="X113" s="51">
        <v>2.6372023166666598</v>
      </c>
      <c r="Y113" s="51">
        <v>86.190476190476105</v>
      </c>
      <c r="Z113" s="51">
        <v>5</v>
      </c>
      <c r="AA113" s="51">
        <v>15</v>
      </c>
      <c r="AB113" s="51">
        <v>15</v>
      </c>
      <c r="AC113" s="51">
        <v>5</v>
      </c>
    </row>
    <row r="114" spans="1:29" x14ac:dyDescent="0.25">
      <c r="A114" s="51">
        <v>113</v>
      </c>
      <c r="B114" s="51">
        <v>653</v>
      </c>
      <c r="C114" s="51">
        <v>653</v>
      </c>
      <c r="D114" s="51">
        <v>115.72668411666599</v>
      </c>
      <c r="E114" s="51">
        <v>87.055124820601804</v>
      </c>
      <c r="F114" s="51">
        <v>84.983077598379595</v>
      </c>
      <c r="G114" s="51">
        <v>90.579758047453694</v>
      </c>
      <c r="H114" s="51">
        <v>72.753785223557898</v>
      </c>
      <c r="I114" s="51">
        <v>122.21504936666599</v>
      </c>
      <c r="J114" s="51">
        <v>31.166467925254601</v>
      </c>
      <c r="K114" s="51">
        <v>115</v>
      </c>
      <c r="L114" s="51">
        <v>55</v>
      </c>
      <c r="M114" s="51">
        <v>7.1287629134143504</v>
      </c>
      <c r="N114" s="51">
        <v>15.720396011204601</v>
      </c>
      <c r="O114" s="51">
        <v>58.320671449999899</v>
      </c>
      <c r="P114" s="51">
        <v>48.238897396630897</v>
      </c>
      <c r="Q114" s="51">
        <v>2.11433170977539</v>
      </c>
      <c r="R114" s="51">
        <v>6.9771776499999998</v>
      </c>
      <c r="S114" s="51">
        <v>0</v>
      </c>
      <c r="T114" s="51">
        <v>18.6283027059979</v>
      </c>
      <c r="U114" s="51">
        <v>28.844640866666602</v>
      </c>
      <c r="V114" s="51">
        <v>70.444104134762597</v>
      </c>
      <c r="W114" s="51">
        <v>0.265522013552832</v>
      </c>
      <c r="X114" s="51">
        <v>2.9999613166666599</v>
      </c>
      <c r="Y114" s="51">
        <v>70.444104134762597</v>
      </c>
      <c r="Z114" s="51">
        <v>5</v>
      </c>
      <c r="AA114" s="51">
        <v>15</v>
      </c>
      <c r="AB114" s="51">
        <v>15</v>
      </c>
      <c r="AC114" s="51">
        <v>5</v>
      </c>
    </row>
    <row r="115" spans="1:29" x14ac:dyDescent="0.25">
      <c r="A115" s="51">
        <v>114</v>
      </c>
      <c r="B115" s="51">
        <v>642</v>
      </c>
      <c r="C115" s="51">
        <v>642</v>
      </c>
      <c r="D115" s="51">
        <v>110.37485256666599</v>
      </c>
      <c r="E115" s="51">
        <v>83.075417736111106</v>
      </c>
      <c r="F115" s="51">
        <v>81.155848020833304</v>
      </c>
      <c r="G115" s="51">
        <v>90.601383556712904</v>
      </c>
      <c r="H115" s="51">
        <v>76.845347656645899</v>
      </c>
      <c r="I115" s="51">
        <v>114.33485605</v>
      </c>
      <c r="J115" s="51">
        <v>32.478360359745302</v>
      </c>
      <c r="K115" s="51">
        <v>106</v>
      </c>
      <c r="L115" s="51">
        <v>47</v>
      </c>
      <c r="M115" s="51">
        <v>7.0334655372800903</v>
      </c>
      <c r="N115" s="51">
        <v>15.775997466796399</v>
      </c>
      <c r="O115" s="51">
        <v>47.949065216666597</v>
      </c>
      <c r="P115" s="51">
        <v>56.697819314641698</v>
      </c>
      <c r="Q115" s="51">
        <v>2.7053507778816099</v>
      </c>
      <c r="R115" s="51">
        <v>7.7934895666666604</v>
      </c>
      <c r="S115" s="51">
        <v>0</v>
      </c>
      <c r="T115" s="51">
        <v>21.983217447066401</v>
      </c>
      <c r="U115" s="51">
        <v>29.0529150666666</v>
      </c>
      <c r="V115" s="51">
        <v>88.940809968847304</v>
      </c>
      <c r="W115" s="51">
        <v>0.29788336850986402</v>
      </c>
      <c r="X115" s="51">
        <v>3.59668034999999</v>
      </c>
      <c r="Y115" s="51">
        <v>88.940809968847304</v>
      </c>
      <c r="Z115" s="51">
        <v>5</v>
      </c>
      <c r="AA115" s="51">
        <v>15</v>
      </c>
      <c r="AB115" s="51">
        <v>15</v>
      </c>
      <c r="AC115" s="51">
        <v>5</v>
      </c>
    </row>
    <row r="116" spans="1:29" x14ac:dyDescent="0.25">
      <c r="A116" s="51">
        <v>115</v>
      </c>
      <c r="B116" s="51">
        <v>579</v>
      </c>
      <c r="C116" s="51">
        <v>579</v>
      </c>
      <c r="D116" s="51">
        <v>39.7409117999999</v>
      </c>
      <c r="E116" s="51">
        <v>98.6287063067129</v>
      </c>
      <c r="F116" s="51">
        <v>94.3780977627314</v>
      </c>
      <c r="G116" s="51">
        <v>91.682353395833303</v>
      </c>
      <c r="H116" s="51">
        <v>54.269958476511199</v>
      </c>
      <c r="I116" s="51">
        <v>68.593329600000004</v>
      </c>
      <c r="J116" s="51">
        <v>20.241059087337899</v>
      </c>
      <c r="K116" s="51">
        <v>62</v>
      </c>
      <c r="L116" s="51">
        <v>5</v>
      </c>
      <c r="M116" s="51">
        <v>0.13322394574074001</v>
      </c>
      <c r="N116" s="51">
        <v>0.33133416557282602</v>
      </c>
      <c r="O116" s="51">
        <v>3.2625503999999999</v>
      </c>
      <c r="P116" s="51">
        <v>0</v>
      </c>
      <c r="Q116" s="51">
        <v>0.44986890322394901</v>
      </c>
      <c r="R116" s="51">
        <v>5.2262758666666604</v>
      </c>
      <c r="S116" s="51">
        <v>0</v>
      </c>
      <c r="T116" s="51">
        <v>17.2939998793033</v>
      </c>
      <c r="U116" s="51">
        <v>27.762214983333301</v>
      </c>
      <c r="V116" s="51">
        <v>67.012089810017201</v>
      </c>
      <c r="W116" s="51">
        <v>0.27148511246401802</v>
      </c>
      <c r="X116" s="51">
        <v>3.07702631666666</v>
      </c>
      <c r="Y116" s="51">
        <v>67.012089810017201</v>
      </c>
      <c r="Z116" s="51">
        <v>5</v>
      </c>
      <c r="AA116" s="51">
        <v>15</v>
      </c>
      <c r="AB116" s="51">
        <v>15</v>
      </c>
      <c r="AC116" s="51">
        <v>5</v>
      </c>
    </row>
    <row r="117" spans="1:29" x14ac:dyDescent="0.25">
      <c r="A117" s="51">
        <v>116</v>
      </c>
      <c r="B117" s="51">
        <v>594</v>
      </c>
      <c r="C117" s="51">
        <v>594</v>
      </c>
      <c r="D117" s="51">
        <v>61.019323466666599</v>
      </c>
      <c r="E117" s="51">
        <v>96.902952784722203</v>
      </c>
      <c r="F117" s="51">
        <v>92.7730342465277</v>
      </c>
      <c r="G117" s="51">
        <v>91.133773549768506</v>
      </c>
      <c r="H117" s="51">
        <v>54.3913661056677</v>
      </c>
      <c r="I117" s="51">
        <v>72.887989450000006</v>
      </c>
      <c r="J117" s="51">
        <v>20.7688671322916</v>
      </c>
      <c r="K117" s="51">
        <v>64</v>
      </c>
      <c r="L117" s="51">
        <v>9</v>
      </c>
      <c r="M117" s="51">
        <v>0.23415350290509199</v>
      </c>
      <c r="N117" s="51">
        <v>0.56764485552749699</v>
      </c>
      <c r="O117" s="51">
        <v>8.3872786666666599</v>
      </c>
      <c r="P117" s="51">
        <v>1.8518518518518501</v>
      </c>
      <c r="Q117" s="51">
        <v>0.74786864584736301</v>
      </c>
      <c r="R117" s="51">
        <v>7.7478963333333297</v>
      </c>
      <c r="S117" s="51">
        <v>0</v>
      </c>
      <c r="T117" s="51">
        <v>16.8041875315376</v>
      </c>
      <c r="U117" s="51">
        <v>29.148405083333301</v>
      </c>
      <c r="V117" s="51">
        <v>62.626262626262601</v>
      </c>
      <c r="W117" s="51">
        <v>0.31417990129068402</v>
      </c>
      <c r="X117" s="51">
        <v>3.7181402166666602</v>
      </c>
      <c r="Y117" s="51">
        <v>62.626262626262601</v>
      </c>
      <c r="Z117" s="51">
        <v>5</v>
      </c>
      <c r="AA117" s="51">
        <v>15</v>
      </c>
      <c r="AB117" s="51">
        <v>15</v>
      </c>
      <c r="AC117" s="51">
        <v>5</v>
      </c>
    </row>
    <row r="118" spans="1:29" x14ac:dyDescent="0.25">
      <c r="A118" s="51">
        <v>117</v>
      </c>
      <c r="B118" s="51">
        <v>630</v>
      </c>
      <c r="C118" s="51">
        <v>630</v>
      </c>
      <c r="D118" s="51">
        <v>92.847723333333207</v>
      </c>
      <c r="E118" s="51">
        <v>86.842153655092503</v>
      </c>
      <c r="F118" s="51">
        <v>85.490534541666605</v>
      </c>
      <c r="G118" s="51">
        <v>91.153545136573996</v>
      </c>
      <c r="H118" s="51">
        <v>66.267973433571399</v>
      </c>
      <c r="I118" s="51">
        <v>97.257325600000001</v>
      </c>
      <c r="J118" s="51">
        <v>27.2469705539351</v>
      </c>
      <c r="K118" s="51">
        <v>91</v>
      </c>
      <c r="L118" s="51">
        <v>33</v>
      </c>
      <c r="M118" s="51">
        <v>3.9609568373032298</v>
      </c>
      <c r="N118" s="51">
        <v>9.0536156281216797</v>
      </c>
      <c r="O118" s="51">
        <v>33.672970583333303</v>
      </c>
      <c r="P118" s="51">
        <v>48.8888888888888</v>
      </c>
      <c r="Q118" s="51">
        <v>2.1394240880952302</v>
      </c>
      <c r="R118" s="51">
        <v>6.3645859833333303</v>
      </c>
      <c r="S118" s="51">
        <v>0</v>
      </c>
      <c r="T118" s="51">
        <v>18.846431676640201</v>
      </c>
      <c r="U118" s="51">
        <v>28.3404289166666</v>
      </c>
      <c r="V118" s="51">
        <v>72.857142857142804</v>
      </c>
      <c r="W118" s="51">
        <v>0.29874026365079298</v>
      </c>
      <c r="X118" s="51">
        <v>2.61760636666666</v>
      </c>
      <c r="Y118" s="51">
        <v>72.857142857142804</v>
      </c>
      <c r="Z118" s="51">
        <v>5</v>
      </c>
      <c r="AA118" s="51">
        <v>15</v>
      </c>
      <c r="AB118" s="51">
        <v>15</v>
      </c>
      <c r="AC118" s="51">
        <v>5</v>
      </c>
    </row>
    <row r="119" spans="1:29" x14ac:dyDescent="0.25">
      <c r="A119" s="51">
        <v>118</v>
      </c>
      <c r="B119" s="51">
        <v>600</v>
      </c>
      <c r="C119" s="51">
        <v>600</v>
      </c>
      <c r="D119" s="51">
        <v>58.409542549999898</v>
      </c>
      <c r="E119" s="51">
        <v>97.791924636573995</v>
      </c>
      <c r="F119" s="51">
        <v>95.670354633101795</v>
      </c>
      <c r="G119" s="51">
        <v>91.705384515046205</v>
      </c>
      <c r="H119" s="51">
        <v>50.976383311083197</v>
      </c>
      <c r="I119" s="51">
        <v>71.792083833333294</v>
      </c>
      <c r="J119" s="51">
        <v>19.576739586296199</v>
      </c>
      <c r="K119" s="51">
        <v>65</v>
      </c>
      <c r="L119" s="51">
        <v>7</v>
      </c>
      <c r="M119" s="51">
        <v>0.20404660980323999</v>
      </c>
      <c r="N119" s="51">
        <v>0.48971186352777701</v>
      </c>
      <c r="O119" s="51">
        <v>7.2713798833333296</v>
      </c>
      <c r="P119" s="51">
        <v>1.8333333333333299</v>
      </c>
      <c r="Q119" s="51">
        <v>0.46169376744444401</v>
      </c>
      <c r="R119" s="51">
        <v>7.4321955166666598</v>
      </c>
      <c r="S119" s="51">
        <v>0</v>
      </c>
      <c r="T119" s="51">
        <v>13.871532913777701</v>
      </c>
      <c r="U119" s="51">
        <v>28.460764683333299</v>
      </c>
      <c r="V119" s="51">
        <v>52</v>
      </c>
      <c r="W119" s="51">
        <v>0.27316795875</v>
      </c>
      <c r="X119" s="51">
        <v>3.57731451666666</v>
      </c>
      <c r="Y119" s="51">
        <v>52</v>
      </c>
      <c r="Z119" s="51">
        <v>5</v>
      </c>
      <c r="AA119" s="51">
        <v>15</v>
      </c>
      <c r="AB119" s="51">
        <v>15</v>
      </c>
      <c r="AC119" s="51">
        <v>5</v>
      </c>
    </row>
    <row r="120" spans="1:29" x14ac:dyDescent="0.25">
      <c r="A120" s="51">
        <v>119</v>
      </c>
      <c r="B120" s="51">
        <v>643</v>
      </c>
      <c r="C120" s="51">
        <v>643</v>
      </c>
      <c r="D120" s="51">
        <v>102.984719766666</v>
      </c>
      <c r="E120" s="51">
        <v>92.220514349536998</v>
      </c>
      <c r="F120" s="51">
        <v>90.331462354166604</v>
      </c>
      <c r="G120" s="51">
        <v>90.908498874999907</v>
      </c>
      <c r="H120" s="51">
        <v>61.055068236832497</v>
      </c>
      <c r="I120" s="51">
        <v>107.024806183333</v>
      </c>
      <c r="J120" s="51">
        <v>25.495887240023102</v>
      </c>
      <c r="K120" s="51">
        <v>99</v>
      </c>
      <c r="L120" s="51">
        <v>41</v>
      </c>
      <c r="M120" s="51">
        <v>2.5385489866550901</v>
      </c>
      <c r="N120" s="51">
        <v>5.6850863775790499</v>
      </c>
      <c r="O120" s="51">
        <v>42.409706483333302</v>
      </c>
      <c r="P120" s="51">
        <v>26.594090202177199</v>
      </c>
      <c r="Q120" s="51">
        <v>1.3020391472006201</v>
      </c>
      <c r="R120" s="51">
        <v>7.2430945499999897</v>
      </c>
      <c r="S120" s="51">
        <v>0</v>
      </c>
      <c r="T120" s="51">
        <v>17.895944455287701</v>
      </c>
      <c r="U120" s="51">
        <v>27.862049849999998</v>
      </c>
      <c r="V120" s="51">
        <v>71.850699844478996</v>
      </c>
      <c r="W120" s="51">
        <v>0.276063506039398</v>
      </c>
      <c r="X120" s="51">
        <v>3.3540825166666601</v>
      </c>
      <c r="Y120" s="51">
        <v>71.850699844478996</v>
      </c>
      <c r="Z120" s="51">
        <v>5</v>
      </c>
      <c r="AA120" s="51">
        <v>15</v>
      </c>
      <c r="AB120" s="51">
        <v>15</v>
      </c>
      <c r="AC120" s="51">
        <v>5</v>
      </c>
    </row>
    <row r="121" spans="1:29" x14ac:dyDescent="0.25">
      <c r="A121" s="51">
        <v>120</v>
      </c>
      <c r="B121" s="51">
        <v>644</v>
      </c>
      <c r="C121" s="51">
        <v>644</v>
      </c>
      <c r="D121" s="51">
        <v>108.504114533333</v>
      </c>
      <c r="E121" s="51">
        <v>84.318247616898105</v>
      </c>
      <c r="F121" s="51">
        <v>82.939451502314796</v>
      </c>
      <c r="G121" s="51">
        <v>90.757518258101797</v>
      </c>
      <c r="H121" s="51">
        <v>72.266854473913</v>
      </c>
      <c r="I121" s="51">
        <v>113.92186919999899</v>
      </c>
      <c r="J121" s="51">
        <v>30.531461491585599</v>
      </c>
      <c r="K121" s="51">
        <v>106</v>
      </c>
      <c r="L121" s="51">
        <v>48</v>
      </c>
      <c r="M121" s="51">
        <v>6.36785705280092</v>
      </c>
      <c r="N121" s="51">
        <v>14.238686577691499</v>
      </c>
      <c r="O121" s="51">
        <v>48.297303249999999</v>
      </c>
      <c r="P121" s="51">
        <v>58.8509316770186</v>
      </c>
      <c r="Q121" s="51">
        <v>2.50774548641304</v>
      </c>
      <c r="R121" s="51">
        <v>7.1360897833333299</v>
      </c>
      <c r="S121" s="51">
        <v>0</v>
      </c>
      <c r="T121" s="51">
        <v>19.209345038561001</v>
      </c>
      <c r="U121" s="51">
        <v>28.7897349166666</v>
      </c>
      <c r="V121" s="51">
        <v>74.534161490683204</v>
      </c>
      <c r="W121" s="51">
        <v>0.30111373646480299</v>
      </c>
      <c r="X121" s="51">
        <v>3.5260871999999899</v>
      </c>
      <c r="Y121" s="51">
        <v>74.534161490683204</v>
      </c>
      <c r="Z121" s="51">
        <v>5</v>
      </c>
      <c r="AA121" s="51">
        <v>15</v>
      </c>
      <c r="AB121" s="51">
        <v>15</v>
      </c>
      <c r="AC121" s="51">
        <v>5</v>
      </c>
    </row>
    <row r="122" spans="1:29" x14ac:dyDescent="0.25">
      <c r="A122" s="51">
        <v>121</v>
      </c>
      <c r="B122" s="51">
        <v>639</v>
      </c>
      <c r="C122" s="51">
        <v>639</v>
      </c>
      <c r="D122" s="51">
        <v>107.017153399999</v>
      </c>
      <c r="E122" s="51">
        <v>84.369731644675895</v>
      </c>
      <c r="F122" s="51">
        <v>81.621592709490699</v>
      </c>
      <c r="G122" s="51">
        <v>90.7960075972222</v>
      </c>
      <c r="H122" s="51">
        <v>72.034007875247696</v>
      </c>
      <c r="I122" s="51">
        <v>111.06697004999999</v>
      </c>
      <c r="J122" s="51">
        <v>30.184377122361099</v>
      </c>
      <c r="K122" s="51">
        <v>102</v>
      </c>
      <c r="L122" s="51">
        <v>43</v>
      </c>
      <c r="M122" s="51">
        <v>5.4911658057175901</v>
      </c>
      <c r="N122" s="51">
        <v>12.3744581537297</v>
      </c>
      <c r="O122" s="51">
        <v>46.336105116666602</v>
      </c>
      <c r="P122" s="51">
        <v>44.4444444444444</v>
      </c>
      <c r="Q122" s="51">
        <v>2.55970735941575</v>
      </c>
      <c r="R122" s="51">
        <v>7.66648365</v>
      </c>
      <c r="S122" s="51">
        <v>0</v>
      </c>
      <c r="T122" s="51">
        <v>20.781178494809499</v>
      </c>
      <c r="U122" s="51">
        <v>29.172521199999998</v>
      </c>
      <c r="V122" s="51">
        <v>84.507042253521107</v>
      </c>
      <c r="W122" s="51">
        <v>0.30170419780907598</v>
      </c>
      <c r="X122" s="51">
        <v>2.7473122166666601</v>
      </c>
      <c r="Y122" s="51">
        <v>84.507042253521107</v>
      </c>
      <c r="Z122" s="51">
        <v>5</v>
      </c>
      <c r="AA122" s="51">
        <v>15</v>
      </c>
      <c r="AB122" s="51">
        <v>15</v>
      </c>
      <c r="AC122" s="51">
        <v>5</v>
      </c>
    </row>
    <row r="123" spans="1:29" x14ac:dyDescent="0.25">
      <c r="A123" s="51">
        <v>122</v>
      </c>
      <c r="B123" s="51">
        <v>629</v>
      </c>
      <c r="C123" s="51">
        <v>629</v>
      </c>
      <c r="D123" s="51">
        <v>94.224822033333297</v>
      </c>
      <c r="E123" s="51">
        <v>81.841469078703696</v>
      </c>
      <c r="F123" s="51">
        <v>80.8940029733796</v>
      </c>
      <c r="G123" s="51">
        <v>91.343459107638793</v>
      </c>
      <c r="H123" s="51">
        <v>76.225789816746101</v>
      </c>
      <c r="I123" s="51">
        <v>99.799454733333306</v>
      </c>
      <c r="J123" s="51">
        <v>31.5394239286573</v>
      </c>
      <c r="K123" s="51">
        <v>91</v>
      </c>
      <c r="L123" s="51">
        <v>33</v>
      </c>
      <c r="M123" s="51">
        <v>6.7600039931018401</v>
      </c>
      <c r="N123" s="51">
        <v>15.476002782299901</v>
      </c>
      <c r="O123" s="51">
        <v>33.036693583333303</v>
      </c>
      <c r="P123" s="51">
        <v>69.634340222575503</v>
      </c>
      <c r="Q123" s="51">
        <v>2.9230562578961301</v>
      </c>
      <c r="R123" s="51">
        <v>6.8967056833333302</v>
      </c>
      <c r="S123" s="51">
        <v>0</v>
      </c>
      <c r="T123" s="51">
        <v>21.619889995363</v>
      </c>
      <c r="U123" s="51">
        <v>27.844385499999898</v>
      </c>
      <c r="V123" s="51">
        <v>86.168521462639106</v>
      </c>
      <c r="W123" s="51">
        <v>0.27764659464758801</v>
      </c>
      <c r="X123" s="51">
        <v>2.6071385166666601</v>
      </c>
      <c r="Y123" s="51">
        <v>86.168521462639106</v>
      </c>
      <c r="Z123" s="51">
        <v>5</v>
      </c>
      <c r="AA123" s="51">
        <v>15</v>
      </c>
      <c r="AB123" s="51">
        <v>15</v>
      </c>
      <c r="AC123" s="51">
        <v>5</v>
      </c>
    </row>
    <row r="124" spans="1:29" x14ac:dyDescent="0.25">
      <c r="A124" s="51">
        <v>123</v>
      </c>
      <c r="B124" s="51">
        <v>602</v>
      </c>
      <c r="C124" s="51">
        <v>602</v>
      </c>
      <c r="D124" s="51">
        <v>72.648541183333194</v>
      </c>
      <c r="E124" s="51">
        <v>99.231725446759199</v>
      </c>
      <c r="F124" s="51">
        <v>97.735882299768505</v>
      </c>
      <c r="G124" s="51">
        <v>91.772159482638898</v>
      </c>
      <c r="H124" s="51">
        <v>51.280349203266901</v>
      </c>
      <c r="I124" s="51">
        <v>75.896734133333297</v>
      </c>
      <c r="J124" s="51">
        <v>19.761254035636501</v>
      </c>
      <c r="K124" s="51">
        <v>67</v>
      </c>
      <c r="L124" s="51">
        <v>9</v>
      </c>
      <c r="M124" s="51">
        <v>0.16629677021990799</v>
      </c>
      <c r="N124" s="51">
        <v>0.39778629421373102</v>
      </c>
      <c r="O124" s="51">
        <v>10.641826799999899</v>
      </c>
      <c r="P124" s="51">
        <v>1.6611295681063101</v>
      </c>
      <c r="Q124" s="51">
        <v>0.19515722865448501</v>
      </c>
      <c r="R124" s="51">
        <v>5.8214222499999897</v>
      </c>
      <c r="S124" s="51">
        <v>0</v>
      </c>
      <c r="T124" s="51">
        <v>14.4639428671373</v>
      </c>
      <c r="U124" s="51">
        <v>28.4766624999999</v>
      </c>
      <c r="V124" s="51">
        <v>56.976744186046503</v>
      </c>
      <c r="W124" s="51">
        <v>0.29185408468992202</v>
      </c>
      <c r="X124" s="51">
        <v>3.3319734666666601</v>
      </c>
      <c r="Y124" s="51">
        <v>56.976744186046503</v>
      </c>
      <c r="Z124" s="51">
        <v>5</v>
      </c>
      <c r="AA124" s="51">
        <v>15</v>
      </c>
      <c r="AB124" s="51">
        <v>15</v>
      </c>
      <c r="AC124" s="51">
        <v>5</v>
      </c>
    </row>
    <row r="125" spans="1:29" x14ac:dyDescent="0.25">
      <c r="A125" s="51">
        <v>124</v>
      </c>
      <c r="B125" s="51">
        <v>635</v>
      </c>
      <c r="C125" s="51">
        <v>635</v>
      </c>
      <c r="D125" s="51">
        <v>99.284463749999901</v>
      </c>
      <c r="E125" s="51">
        <v>89.812941373842506</v>
      </c>
      <c r="F125" s="51">
        <v>89.494715236111105</v>
      </c>
      <c r="G125" s="51">
        <v>91.316693432870295</v>
      </c>
      <c r="H125" s="51">
        <v>61.233140165511699</v>
      </c>
      <c r="I125" s="51">
        <v>102.547298633333</v>
      </c>
      <c r="J125" s="51">
        <v>25.2261505270254</v>
      </c>
      <c r="K125" s="51">
        <v>95</v>
      </c>
      <c r="L125" s="51">
        <v>37</v>
      </c>
      <c r="M125" s="51">
        <v>3.18688365487268</v>
      </c>
      <c r="N125" s="51">
        <v>7.2269487606561604</v>
      </c>
      <c r="O125" s="51">
        <v>38.090066016666597</v>
      </c>
      <c r="P125" s="51">
        <v>34.488188976377899</v>
      </c>
      <c r="Q125" s="51">
        <v>1.61768179165354</v>
      </c>
      <c r="R125" s="51">
        <v>7.1698875999999903</v>
      </c>
      <c r="S125" s="51">
        <v>0</v>
      </c>
      <c r="T125" s="51">
        <v>16.192944467375298</v>
      </c>
      <c r="U125" s="51">
        <v>28.930957766666602</v>
      </c>
      <c r="V125" s="51">
        <v>61.889763779527499</v>
      </c>
      <c r="W125" s="51">
        <v>0.27878029299212598</v>
      </c>
      <c r="X125" s="51">
        <v>3.0077462166666602</v>
      </c>
      <c r="Y125" s="51">
        <v>61.889763779527499</v>
      </c>
      <c r="Z125" s="51">
        <v>5</v>
      </c>
      <c r="AA125" s="51">
        <v>15</v>
      </c>
      <c r="AB125" s="51">
        <v>15</v>
      </c>
      <c r="AC125" s="51">
        <v>5</v>
      </c>
    </row>
    <row r="126" spans="1:29" x14ac:dyDescent="0.25">
      <c r="A126" s="51">
        <v>125</v>
      </c>
      <c r="B126" s="51">
        <v>640</v>
      </c>
      <c r="C126" s="51">
        <v>640</v>
      </c>
      <c r="D126" s="51">
        <v>101.057545433333</v>
      </c>
      <c r="E126" s="51">
        <v>82.910059342592504</v>
      </c>
      <c r="F126" s="51">
        <v>82.365962440972197</v>
      </c>
      <c r="G126" s="51">
        <v>90.990641138888805</v>
      </c>
      <c r="H126" s="51">
        <v>75.341593016171799</v>
      </c>
      <c r="I126" s="51">
        <v>104.59367556666599</v>
      </c>
      <c r="J126" s="51">
        <v>31.7020892004629</v>
      </c>
      <c r="K126" s="51">
        <v>97</v>
      </c>
      <c r="L126" s="51">
        <v>39</v>
      </c>
      <c r="M126" s="51">
        <v>7.3567785739467597</v>
      </c>
      <c r="N126" s="51">
        <v>16.552751791380199</v>
      </c>
      <c r="O126" s="51">
        <v>40.631491449999999</v>
      </c>
      <c r="P126" s="51">
        <v>64.84375</v>
      </c>
      <c r="Q126" s="51">
        <v>2.6918942042447802</v>
      </c>
      <c r="R126" s="51">
        <v>8.07651351666666</v>
      </c>
      <c r="S126" s="51">
        <v>0</v>
      </c>
      <c r="T126" s="51">
        <v>19.934782574348901</v>
      </c>
      <c r="U126" s="51">
        <v>28.571550466666601</v>
      </c>
      <c r="V126" s="51">
        <v>78.75</v>
      </c>
      <c r="W126" s="51">
        <v>0.26681935471354101</v>
      </c>
      <c r="X126" s="51">
        <v>3.1764016166666602</v>
      </c>
      <c r="Y126" s="51">
        <v>78.75</v>
      </c>
      <c r="Z126" s="51">
        <v>5</v>
      </c>
      <c r="AA126" s="51">
        <v>15</v>
      </c>
      <c r="AB126" s="51">
        <v>15</v>
      </c>
      <c r="AC126" s="51">
        <v>5</v>
      </c>
    </row>
    <row r="127" spans="1:29" x14ac:dyDescent="0.25">
      <c r="A127" s="51">
        <v>126</v>
      </c>
      <c r="B127" s="51">
        <v>597</v>
      </c>
      <c r="C127" s="51">
        <v>597</v>
      </c>
      <c r="D127" s="51">
        <v>78.744326683333298</v>
      </c>
      <c r="E127" s="51">
        <v>88.255008586805502</v>
      </c>
      <c r="F127" s="51">
        <v>85.610265877314802</v>
      </c>
      <c r="G127" s="51">
        <v>92.271308206018503</v>
      </c>
      <c r="H127" s="51">
        <v>64.176945051619199</v>
      </c>
      <c r="I127" s="51">
        <v>93.454175183333305</v>
      </c>
      <c r="J127" s="51">
        <v>24.950824592337899</v>
      </c>
      <c r="K127" s="51">
        <v>88</v>
      </c>
      <c r="L127" s="51">
        <v>28</v>
      </c>
      <c r="M127" s="51">
        <v>3.0649342537036999</v>
      </c>
      <c r="N127" s="51">
        <v>7.39280624008933</v>
      </c>
      <c r="O127" s="51">
        <v>28.508902466666601</v>
      </c>
      <c r="P127" s="51">
        <v>43.551088777219398</v>
      </c>
      <c r="Q127" s="51">
        <v>2.0857124690675501</v>
      </c>
      <c r="R127" s="51">
        <v>7.3400393333333298</v>
      </c>
      <c r="S127" s="51">
        <v>0</v>
      </c>
      <c r="T127" s="51">
        <v>18.585629076102698</v>
      </c>
      <c r="U127" s="51">
        <v>28.824199199999999</v>
      </c>
      <c r="V127" s="51">
        <v>72.8643216080402</v>
      </c>
      <c r="W127" s="51">
        <v>0.23539189731993301</v>
      </c>
      <c r="X127" s="51">
        <v>3.0726360000000001</v>
      </c>
      <c r="Y127" s="51">
        <v>72.8643216080402</v>
      </c>
      <c r="Z127" s="51">
        <v>5</v>
      </c>
      <c r="AA127" s="51">
        <v>15</v>
      </c>
      <c r="AB127" s="51">
        <v>15</v>
      </c>
      <c r="AC127" s="51">
        <v>5</v>
      </c>
    </row>
    <row r="128" spans="1:29" x14ac:dyDescent="0.25">
      <c r="A128" s="51">
        <v>127</v>
      </c>
      <c r="B128" s="51">
        <v>664</v>
      </c>
      <c r="C128" s="51">
        <v>664</v>
      </c>
      <c r="D128" s="51">
        <v>128.36515888333301</v>
      </c>
      <c r="E128" s="51">
        <v>86.596789309027699</v>
      </c>
      <c r="F128" s="51">
        <v>86.469416413194395</v>
      </c>
      <c r="G128" s="51">
        <v>90.754136972222199</v>
      </c>
      <c r="H128" s="51">
        <v>74.673120433483902</v>
      </c>
      <c r="I128" s="51">
        <v>135.131385116666</v>
      </c>
      <c r="J128" s="51">
        <v>32.569922298865698</v>
      </c>
      <c r="K128" s="51">
        <v>125</v>
      </c>
      <c r="L128" s="51">
        <v>66</v>
      </c>
      <c r="M128" s="51">
        <v>9.0693859632870293</v>
      </c>
      <c r="N128" s="51">
        <v>19.6685478721887</v>
      </c>
      <c r="O128" s="51">
        <v>69.572534766666607</v>
      </c>
      <c r="P128" s="51">
        <v>48.343373493975903</v>
      </c>
      <c r="Q128" s="51">
        <v>2.0151822625250899</v>
      </c>
      <c r="R128" s="51">
        <v>6.8038121</v>
      </c>
      <c r="S128" s="51">
        <v>0</v>
      </c>
      <c r="T128" s="51">
        <v>16.773044469252</v>
      </c>
      <c r="U128" s="51">
        <v>27.753835599999999</v>
      </c>
      <c r="V128" s="51">
        <v>59.1867469879518</v>
      </c>
      <c r="W128" s="51">
        <v>0.28463871598895601</v>
      </c>
      <c r="X128" s="51">
        <v>2.5126685499999999</v>
      </c>
      <c r="Y128" s="51">
        <v>59.1867469879518</v>
      </c>
      <c r="Z128" s="51">
        <v>5</v>
      </c>
      <c r="AA128" s="51">
        <v>15</v>
      </c>
      <c r="AB128" s="51">
        <v>15</v>
      </c>
      <c r="AC128" s="51">
        <v>5</v>
      </c>
    </row>
    <row r="129" spans="1:29" x14ac:dyDescent="0.25">
      <c r="A129" s="51">
        <v>128</v>
      </c>
      <c r="B129" s="51">
        <v>623</v>
      </c>
      <c r="C129" s="51">
        <v>623</v>
      </c>
      <c r="D129" s="51">
        <v>80.188931533333204</v>
      </c>
      <c r="E129" s="51">
        <v>91.693676859953698</v>
      </c>
      <c r="F129" s="51">
        <v>89.365776395833294</v>
      </c>
      <c r="G129" s="51">
        <v>91.311393996527698</v>
      </c>
      <c r="H129" s="51">
        <v>61.037703823916502</v>
      </c>
      <c r="I129" s="51">
        <v>86.527828566666599</v>
      </c>
      <c r="J129" s="51">
        <v>24.659395303286999</v>
      </c>
      <c r="K129" s="51">
        <v>79</v>
      </c>
      <c r="L129" s="51">
        <v>21</v>
      </c>
      <c r="M129" s="51">
        <v>1.4784897509259201</v>
      </c>
      <c r="N129" s="51">
        <v>3.41737598929909</v>
      </c>
      <c r="O129" s="51">
        <v>22.596239099999998</v>
      </c>
      <c r="P129" s="51">
        <v>24.7191011235955</v>
      </c>
      <c r="Q129" s="51">
        <v>1.4405452030497501</v>
      </c>
      <c r="R129" s="51">
        <v>6.4143861333333296</v>
      </c>
      <c r="S129" s="51">
        <v>0</v>
      </c>
      <c r="T129" s="51">
        <v>19.933572447752699</v>
      </c>
      <c r="U129" s="51">
        <v>27.5120842</v>
      </c>
      <c r="V129" s="51">
        <v>83.467094703049696</v>
      </c>
      <c r="W129" s="51">
        <v>0.239190022150882</v>
      </c>
      <c r="X129" s="51">
        <v>2.6921885833333299</v>
      </c>
      <c r="Y129" s="51">
        <v>83.467094703049696</v>
      </c>
      <c r="Z129" s="51">
        <v>5</v>
      </c>
      <c r="AA129" s="51">
        <v>15</v>
      </c>
      <c r="AB129" s="51">
        <v>15</v>
      </c>
      <c r="AC129" s="51">
        <v>5</v>
      </c>
    </row>
    <row r="130" spans="1:29" x14ac:dyDescent="0.25">
      <c r="A130" s="51">
        <v>129</v>
      </c>
      <c r="B130" s="51">
        <v>640</v>
      </c>
      <c r="C130" s="51">
        <v>640</v>
      </c>
      <c r="D130" s="51">
        <v>97.5165047666666</v>
      </c>
      <c r="E130" s="51">
        <v>79.366833259259195</v>
      </c>
      <c r="F130" s="51">
        <v>78.767955520833297</v>
      </c>
      <c r="G130" s="51">
        <v>90.859515204861097</v>
      </c>
      <c r="H130" s="51">
        <v>86.324788007578107</v>
      </c>
      <c r="I130" s="51">
        <v>109.07412616666601</v>
      </c>
      <c r="J130" s="51">
        <v>36.599763416354101</v>
      </c>
      <c r="K130" s="51">
        <v>101</v>
      </c>
      <c r="L130" s="51">
        <v>44</v>
      </c>
      <c r="M130" s="51">
        <v>10.680987336388799</v>
      </c>
      <c r="N130" s="51">
        <v>24.032221506874901</v>
      </c>
      <c r="O130" s="51">
        <v>45.903691183333301</v>
      </c>
      <c r="P130" s="51">
        <v>83.90625</v>
      </c>
      <c r="Q130" s="51">
        <v>3.2264749229427001</v>
      </c>
      <c r="R130" s="51">
        <v>7.58293911666666</v>
      </c>
      <c r="S130" s="51">
        <v>0</v>
      </c>
      <c r="T130" s="51">
        <v>22.781704963567599</v>
      </c>
      <c r="U130" s="51">
        <v>27.963548883333299</v>
      </c>
      <c r="V130" s="51">
        <v>92.03125</v>
      </c>
      <c r="W130" s="51">
        <v>0.29478374958333298</v>
      </c>
      <c r="X130" s="51">
        <v>3.3102338333333301</v>
      </c>
      <c r="Y130" s="51">
        <v>92.03125</v>
      </c>
      <c r="Z130" s="51">
        <v>5</v>
      </c>
      <c r="AA130" s="51">
        <v>15</v>
      </c>
      <c r="AB130" s="51">
        <v>15</v>
      </c>
      <c r="AC130" s="51">
        <v>5</v>
      </c>
    </row>
    <row r="131" spans="1:29" x14ac:dyDescent="0.25">
      <c r="A131" s="51">
        <v>130</v>
      </c>
      <c r="B131" s="51">
        <v>642</v>
      </c>
      <c r="C131" s="51">
        <v>642</v>
      </c>
      <c r="D131" s="51">
        <v>98.531705000000002</v>
      </c>
      <c r="E131" s="51">
        <v>89.427864452546302</v>
      </c>
      <c r="F131" s="51">
        <v>87.861178325231407</v>
      </c>
      <c r="G131" s="51">
        <v>90.795561103009206</v>
      </c>
      <c r="H131" s="51">
        <v>67.112292500908595</v>
      </c>
      <c r="I131" s="51">
        <v>115.228594383333</v>
      </c>
      <c r="J131" s="51">
        <v>28.133472797303199</v>
      </c>
      <c r="K131" s="51">
        <v>106</v>
      </c>
      <c r="L131" s="51">
        <v>48</v>
      </c>
      <c r="M131" s="51">
        <v>5.2451791294560097</v>
      </c>
      <c r="N131" s="51">
        <v>11.764887767004099</v>
      </c>
      <c r="O131" s="51">
        <v>48.4587361166666</v>
      </c>
      <c r="P131" s="51">
        <v>40.342679127725802</v>
      </c>
      <c r="Q131" s="51">
        <v>1.70457855623053</v>
      </c>
      <c r="R131" s="51">
        <v>7.7620352333333296</v>
      </c>
      <c r="S131" s="51">
        <v>0</v>
      </c>
      <c r="T131" s="51">
        <v>17.3382069075804</v>
      </c>
      <c r="U131" s="51">
        <v>28.078956033333299</v>
      </c>
      <c r="V131" s="51">
        <v>60.436137071650997</v>
      </c>
      <c r="W131" s="51">
        <v>0.26245436407061201</v>
      </c>
      <c r="X131" s="51">
        <v>2.9348167166666599</v>
      </c>
      <c r="Y131" s="51">
        <v>60.436137071650997</v>
      </c>
      <c r="Z131" s="51">
        <v>5</v>
      </c>
      <c r="AA131" s="51">
        <v>15</v>
      </c>
      <c r="AB131" s="51">
        <v>15</v>
      </c>
      <c r="AC131" s="51">
        <v>5</v>
      </c>
    </row>
    <row r="132" spans="1:29" x14ac:dyDescent="0.25">
      <c r="A132" s="51">
        <v>131</v>
      </c>
      <c r="B132" s="51">
        <v>646</v>
      </c>
      <c r="C132" s="51">
        <v>646</v>
      </c>
      <c r="D132" s="51">
        <v>110.602122733333</v>
      </c>
      <c r="E132" s="51">
        <v>87.509736612268497</v>
      </c>
      <c r="F132" s="51">
        <v>87.148788554398095</v>
      </c>
      <c r="G132" s="51">
        <v>91.159615520833299</v>
      </c>
      <c r="H132" s="51">
        <v>67.437812582894693</v>
      </c>
      <c r="I132" s="51">
        <v>111.1272027</v>
      </c>
      <c r="J132" s="51">
        <v>28.4476599755092</v>
      </c>
      <c r="K132" s="51">
        <v>103</v>
      </c>
      <c r="L132" s="51">
        <v>44</v>
      </c>
      <c r="M132" s="51">
        <v>4.8444946437500001</v>
      </c>
      <c r="N132" s="51">
        <v>10.798873509287899</v>
      </c>
      <c r="O132" s="51">
        <v>46.1784376833333</v>
      </c>
      <c r="P132" s="51">
        <v>46.594427244582</v>
      </c>
      <c r="Q132" s="51">
        <v>1.9318120320433401</v>
      </c>
      <c r="R132" s="51">
        <v>7.5182888166666597</v>
      </c>
      <c r="S132" s="51">
        <v>0</v>
      </c>
      <c r="T132" s="51">
        <v>18.517506623968</v>
      </c>
      <c r="U132" s="51">
        <v>28.71786715</v>
      </c>
      <c r="V132" s="51">
        <v>75.851393188854402</v>
      </c>
      <c r="W132" s="51">
        <v>0.25929328323013401</v>
      </c>
      <c r="X132" s="51">
        <v>3.0725858666666599</v>
      </c>
      <c r="Y132" s="51">
        <v>75.851393188854402</v>
      </c>
      <c r="Z132" s="51">
        <v>5</v>
      </c>
      <c r="AA132" s="51">
        <v>15</v>
      </c>
      <c r="AB132" s="51">
        <v>15</v>
      </c>
      <c r="AC132" s="51">
        <v>5</v>
      </c>
    </row>
    <row r="133" spans="1:29" x14ac:dyDescent="0.25">
      <c r="A133" s="51">
        <v>132</v>
      </c>
      <c r="B133" s="51">
        <v>668</v>
      </c>
      <c r="C133" s="51">
        <v>668</v>
      </c>
      <c r="D133" s="51">
        <v>132.39897221666601</v>
      </c>
      <c r="E133" s="51">
        <v>84.452795337962897</v>
      </c>
      <c r="F133" s="51">
        <v>82.780707219907399</v>
      </c>
      <c r="G133" s="51">
        <v>90.632899148148098</v>
      </c>
      <c r="H133" s="51">
        <v>84.818595436027906</v>
      </c>
      <c r="I133" s="51">
        <v>143.67997745</v>
      </c>
      <c r="J133" s="51">
        <v>37.4919325790625</v>
      </c>
      <c r="K133" s="51">
        <v>132</v>
      </c>
      <c r="L133" s="51">
        <v>74</v>
      </c>
      <c r="M133" s="51">
        <v>11.634812041817099</v>
      </c>
      <c r="N133" s="51">
        <v>25.081031946432098</v>
      </c>
      <c r="O133" s="51">
        <v>77.928645083333294</v>
      </c>
      <c r="P133" s="51">
        <v>58.383233532934099</v>
      </c>
      <c r="Q133" s="51">
        <v>2.3955180038672599</v>
      </c>
      <c r="R133" s="51">
        <v>7.5515085166666598</v>
      </c>
      <c r="S133" s="51">
        <v>0</v>
      </c>
      <c r="T133" s="51">
        <v>21.163341037400102</v>
      </c>
      <c r="U133" s="51">
        <v>28.411933449999999</v>
      </c>
      <c r="V133" s="51">
        <v>86.676646706586794</v>
      </c>
      <c r="W133" s="51">
        <v>0.26494918340818302</v>
      </c>
      <c r="X133" s="51">
        <v>2.7212363166666602</v>
      </c>
      <c r="Y133" s="51">
        <v>86.676646706586794</v>
      </c>
      <c r="Z133" s="51">
        <v>5</v>
      </c>
      <c r="AA133" s="51">
        <v>15</v>
      </c>
      <c r="AB133" s="51">
        <v>15</v>
      </c>
      <c r="AC133" s="51">
        <v>5</v>
      </c>
    </row>
    <row r="134" spans="1:29" x14ac:dyDescent="0.25">
      <c r="A134" s="51">
        <v>133</v>
      </c>
      <c r="B134" s="51">
        <v>596</v>
      </c>
      <c r="C134" s="51">
        <v>596</v>
      </c>
      <c r="D134" s="51">
        <v>61.3766568666666</v>
      </c>
      <c r="E134" s="51">
        <v>100</v>
      </c>
      <c r="F134" s="51">
        <v>100</v>
      </c>
      <c r="G134" s="51">
        <v>92.021738587962901</v>
      </c>
      <c r="H134" s="51">
        <v>43.261770940576</v>
      </c>
      <c r="I134" s="51">
        <v>62.626618999999998</v>
      </c>
      <c r="J134" s="51">
        <v>16.260223719039299</v>
      </c>
      <c r="K134" s="51">
        <v>54</v>
      </c>
      <c r="L134" s="51">
        <v>6</v>
      </c>
      <c r="M134" s="51">
        <v>0.120914742997684</v>
      </c>
      <c r="N134" s="51">
        <v>0.29214300321588299</v>
      </c>
      <c r="O134" s="51">
        <v>2.7127225333333298</v>
      </c>
      <c r="P134" s="51">
        <v>0</v>
      </c>
      <c r="Q134" s="51">
        <v>0</v>
      </c>
      <c r="R134" s="51">
        <v>0</v>
      </c>
      <c r="S134" s="51">
        <v>0</v>
      </c>
      <c r="T134" s="51">
        <v>6.8552333878635396</v>
      </c>
      <c r="U134" s="51">
        <v>24.816569366666599</v>
      </c>
      <c r="V134" s="51">
        <v>13.2550335570469</v>
      </c>
      <c r="W134" s="51">
        <v>0.26150565388702401</v>
      </c>
      <c r="X134" s="51">
        <v>3.6994015166666601</v>
      </c>
      <c r="Y134" s="51">
        <v>13.2550335570469</v>
      </c>
      <c r="Z134" s="51">
        <v>5</v>
      </c>
      <c r="AA134" s="51">
        <v>15</v>
      </c>
      <c r="AB134" s="51">
        <v>15</v>
      </c>
      <c r="AC134" s="51">
        <v>5</v>
      </c>
    </row>
    <row r="135" spans="1:29" x14ac:dyDescent="0.25">
      <c r="A135" s="51">
        <v>134</v>
      </c>
      <c r="B135" s="51">
        <v>602</v>
      </c>
      <c r="C135" s="51">
        <v>602</v>
      </c>
      <c r="D135" s="51">
        <v>70.643070416666603</v>
      </c>
      <c r="E135" s="51">
        <v>92.9382699444444</v>
      </c>
      <c r="F135" s="51">
        <v>92.277483253472198</v>
      </c>
      <c r="G135" s="51">
        <v>92.405298701388801</v>
      </c>
      <c r="H135" s="51">
        <v>52.1608617700442</v>
      </c>
      <c r="I135" s="51">
        <v>80.60981305</v>
      </c>
      <c r="J135" s="51">
        <v>20.1202627185185</v>
      </c>
      <c r="K135" s="51">
        <v>75</v>
      </c>
      <c r="L135" s="51">
        <v>16</v>
      </c>
      <c r="M135" s="51">
        <v>0.92887196249999804</v>
      </c>
      <c r="N135" s="51">
        <v>2.2218864219269099</v>
      </c>
      <c r="O135" s="51">
        <v>17.560232766666601</v>
      </c>
      <c r="P135" s="51">
        <v>20.5980066445182</v>
      </c>
      <c r="Q135" s="51">
        <v>1.1856268995016599</v>
      </c>
      <c r="R135" s="51">
        <v>6.78767765</v>
      </c>
      <c r="S135" s="51">
        <v>0</v>
      </c>
      <c r="T135" s="51">
        <v>12.7708081243909</v>
      </c>
      <c r="U135" s="51">
        <v>27.810195616666601</v>
      </c>
      <c r="V135" s="51">
        <v>44.0199335548172</v>
      </c>
      <c r="W135" s="51">
        <v>0.24283900348837201</v>
      </c>
      <c r="X135" s="51">
        <v>3.04407954999999</v>
      </c>
      <c r="Y135" s="51">
        <v>44.0199335548172</v>
      </c>
      <c r="Z135" s="51">
        <v>5</v>
      </c>
      <c r="AA135" s="51">
        <v>15</v>
      </c>
      <c r="AB135" s="51">
        <v>15</v>
      </c>
      <c r="AC135" s="51">
        <v>5</v>
      </c>
    </row>
    <row r="136" spans="1:29" x14ac:dyDescent="0.25">
      <c r="A136" s="51">
        <v>135</v>
      </c>
      <c r="B136" s="51">
        <v>661</v>
      </c>
      <c r="C136" s="51">
        <v>661</v>
      </c>
      <c r="D136" s="51">
        <v>122.97959318333299</v>
      </c>
      <c r="E136" s="51">
        <v>86.032643797453701</v>
      </c>
      <c r="F136" s="51">
        <v>84.561996798611105</v>
      </c>
      <c r="G136" s="51">
        <v>90.394104771990698</v>
      </c>
      <c r="H136" s="51">
        <v>68.547153208245007</v>
      </c>
      <c r="I136" s="51">
        <v>124.689187333333</v>
      </c>
      <c r="J136" s="51">
        <v>29.632554583472199</v>
      </c>
      <c r="K136" s="51">
        <v>116</v>
      </c>
      <c r="L136" s="51">
        <v>59</v>
      </c>
      <c r="M136" s="51">
        <v>5.5684686067129601</v>
      </c>
      <c r="N136" s="51">
        <v>12.1310057392839</v>
      </c>
      <c r="O136" s="51">
        <v>59.574194216666598</v>
      </c>
      <c r="P136" s="51">
        <v>49.773071104387199</v>
      </c>
      <c r="Q136" s="51">
        <v>2.2117353956631298</v>
      </c>
      <c r="R136" s="51">
        <v>7.0228125833333301</v>
      </c>
      <c r="S136" s="51">
        <v>0</v>
      </c>
      <c r="T136" s="51">
        <v>17.947385845284899</v>
      </c>
      <c r="U136" s="51">
        <v>27.4509625333333</v>
      </c>
      <c r="V136" s="51">
        <v>66.111951588502194</v>
      </c>
      <c r="W136" s="51">
        <v>0.27365071563287902</v>
      </c>
      <c r="X136" s="51">
        <v>3.6285438999999902</v>
      </c>
      <c r="Y136" s="51">
        <v>66.111951588502194</v>
      </c>
      <c r="Z136" s="51">
        <v>5</v>
      </c>
      <c r="AA136" s="51">
        <v>15</v>
      </c>
      <c r="AB136" s="51">
        <v>15</v>
      </c>
      <c r="AC136" s="51">
        <v>5</v>
      </c>
    </row>
    <row r="137" spans="1:29" x14ac:dyDescent="0.25">
      <c r="A137" s="51">
        <v>136</v>
      </c>
      <c r="B137" s="51">
        <v>611</v>
      </c>
      <c r="C137" s="51">
        <v>611</v>
      </c>
      <c r="D137" s="51">
        <v>72.106859199999903</v>
      </c>
      <c r="E137" s="51">
        <v>93.569978369212905</v>
      </c>
      <c r="F137" s="51">
        <v>91.825708498842602</v>
      </c>
      <c r="G137" s="51">
        <v>91.365877415509203</v>
      </c>
      <c r="H137" s="51">
        <v>56.900066412493103</v>
      </c>
      <c r="I137" s="51">
        <v>80.740695516666605</v>
      </c>
      <c r="J137" s="51">
        <v>22.403830007210601</v>
      </c>
      <c r="K137" s="51">
        <v>74</v>
      </c>
      <c r="L137" s="51">
        <v>17</v>
      </c>
      <c r="M137" s="51">
        <v>1.0510163498379601</v>
      </c>
      <c r="N137" s="51">
        <v>2.4770270765411802</v>
      </c>
      <c r="O137" s="51">
        <v>15.2180938999999</v>
      </c>
      <c r="P137" s="51">
        <v>23.895253682487699</v>
      </c>
      <c r="Q137" s="51">
        <v>1.1249732232951399</v>
      </c>
      <c r="R137" s="51">
        <v>7.2326119833333298</v>
      </c>
      <c r="S137" s="51">
        <v>0</v>
      </c>
      <c r="T137" s="51">
        <v>16.937969296453801</v>
      </c>
      <c r="U137" s="51">
        <v>28.131324699999901</v>
      </c>
      <c r="V137" s="51">
        <v>67.430441898526993</v>
      </c>
      <c r="W137" s="51">
        <v>0.27319788832514902</v>
      </c>
      <c r="X137" s="51">
        <v>2.9851136166666601</v>
      </c>
      <c r="Y137" s="51">
        <v>67.430441898526993</v>
      </c>
      <c r="Z137" s="51">
        <v>5</v>
      </c>
      <c r="AA137" s="51">
        <v>15</v>
      </c>
      <c r="AB137" s="51">
        <v>15</v>
      </c>
      <c r="AC137" s="51">
        <v>5</v>
      </c>
    </row>
    <row r="138" spans="1:29" x14ac:dyDescent="0.25">
      <c r="A138" s="51">
        <v>137</v>
      </c>
      <c r="B138" s="51">
        <v>629</v>
      </c>
      <c r="C138" s="51">
        <v>629</v>
      </c>
      <c r="D138" s="51">
        <v>86.216917933333207</v>
      </c>
      <c r="E138" s="51">
        <v>92.897574464120297</v>
      </c>
      <c r="F138" s="51">
        <v>92.412813075231398</v>
      </c>
      <c r="G138" s="51">
        <v>91.041149991898095</v>
      </c>
      <c r="H138" s="51">
        <v>56.381005189613099</v>
      </c>
      <c r="I138" s="51">
        <v>88.074398083333307</v>
      </c>
      <c r="J138" s="51">
        <v>22.8829855701273</v>
      </c>
      <c r="K138" s="51">
        <v>80</v>
      </c>
      <c r="L138" s="51">
        <v>23</v>
      </c>
      <c r="M138" s="51">
        <v>1.7367489610648099</v>
      </c>
      <c r="N138" s="51">
        <v>3.97602305871753</v>
      </c>
      <c r="O138" s="51">
        <v>23.150759499999999</v>
      </c>
      <c r="P138" s="51">
        <v>27.027027027027</v>
      </c>
      <c r="Q138" s="51">
        <v>1.14595751486486</v>
      </c>
      <c r="R138" s="51">
        <v>7.2602668499999901</v>
      </c>
      <c r="S138" s="51">
        <v>0</v>
      </c>
      <c r="T138" s="51">
        <v>15.0977526216481</v>
      </c>
      <c r="U138" s="51">
        <v>28.340947716666602</v>
      </c>
      <c r="V138" s="51">
        <v>43.879173290937899</v>
      </c>
      <c r="W138" s="51">
        <v>0.272518711552729</v>
      </c>
      <c r="X138" s="51">
        <v>3.24707913333333</v>
      </c>
      <c r="Y138" s="51">
        <v>43.879173290937899</v>
      </c>
      <c r="Z138" s="51">
        <v>5</v>
      </c>
      <c r="AA138" s="51">
        <v>15</v>
      </c>
      <c r="AB138" s="51">
        <v>15</v>
      </c>
      <c r="AC138" s="51">
        <v>5</v>
      </c>
    </row>
    <row r="139" spans="1:29" x14ac:dyDescent="0.25">
      <c r="A139" s="51">
        <v>138</v>
      </c>
      <c r="B139" s="51">
        <v>651</v>
      </c>
      <c r="C139" s="51">
        <v>651</v>
      </c>
      <c r="D139" s="51">
        <v>114.56712006666601</v>
      </c>
      <c r="E139" s="51">
        <v>80.682487237268504</v>
      </c>
      <c r="F139" s="51">
        <v>79.485253483796299</v>
      </c>
      <c r="G139" s="51">
        <v>90.586025428240703</v>
      </c>
      <c r="H139" s="51">
        <v>78.362752665232904</v>
      </c>
      <c r="I139" s="51">
        <v>116.88202625</v>
      </c>
      <c r="J139" s="51">
        <v>33.612501802800899</v>
      </c>
      <c r="K139" s="51">
        <v>109</v>
      </c>
      <c r="L139" s="51">
        <v>51</v>
      </c>
      <c r="M139" s="51">
        <v>7.6624250510995298</v>
      </c>
      <c r="N139" s="51">
        <v>16.949142970174101</v>
      </c>
      <c r="O139" s="51">
        <v>52.114320016666603</v>
      </c>
      <c r="P139" s="51">
        <v>63.133640552995303</v>
      </c>
      <c r="Q139" s="51">
        <v>3.0319510747823801</v>
      </c>
      <c r="R139" s="51">
        <v>7.7459087499999999</v>
      </c>
      <c r="S139" s="51">
        <v>0</v>
      </c>
      <c r="T139" s="51">
        <v>22.112156285048599</v>
      </c>
      <c r="U139" s="51">
        <v>27.948282849999998</v>
      </c>
      <c r="V139" s="51">
        <v>89.400921658986107</v>
      </c>
      <c r="W139" s="51">
        <v>0.290526908781361</v>
      </c>
      <c r="X139" s="51">
        <v>2.96674455</v>
      </c>
      <c r="Y139" s="51">
        <v>89.400921658986107</v>
      </c>
      <c r="Z139" s="51">
        <v>5</v>
      </c>
      <c r="AA139" s="51">
        <v>15</v>
      </c>
      <c r="AB139" s="51">
        <v>15</v>
      </c>
      <c r="AC139" s="51">
        <v>5</v>
      </c>
    </row>
    <row r="140" spans="1:29" x14ac:dyDescent="0.25">
      <c r="A140" s="51">
        <v>139</v>
      </c>
      <c r="B140" s="51">
        <v>607</v>
      </c>
      <c r="C140" s="51">
        <v>607</v>
      </c>
      <c r="D140" s="51">
        <v>79.895886833333194</v>
      </c>
      <c r="E140" s="51">
        <v>89.182089591435101</v>
      </c>
      <c r="F140" s="51">
        <v>88.727990214120297</v>
      </c>
      <c r="G140" s="51">
        <v>91.877232342592507</v>
      </c>
      <c r="H140" s="51">
        <v>58.051160893108097</v>
      </c>
      <c r="I140" s="51">
        <v>87.659012450000006</v>
      </c>
      <c r="J140" s="51">
        <v>22.791675350370301</v>
      </c>
      <c r="K140" s="51">
        <v>77</v>
      </c>
      <c r="L140" s="51">
        <v>21</v>
      </c>
      <c r="M140" s="51">
        <v>2.0950079490972202</v>
      </c>
      <c r="N140" s="51">
        <v>4.9700353322899504</v>
      </c>
      <c r="O140" s="51">
        <v>19.7703174166666</v>
      </c>
      <c r="P140" s="51">
        <v>36.738056013179502</v>
      </c>
      <c r="Q140" s="51">
        <v>1.79211284384953</v>
      </c>
      <c r="R140" s="51">
        <v>8.3782803166666593</v>
      </c>
      <c r="S140" s="51">
        <v>0</v>
      </c>
      <c r="T140" s="51">
        <v>15.222744703898901</v>
      </c>
      <c r="U140" s="51">
        <v>29.145288716666599</v>
      </c>
      <c r="V140" s="51">
        <v>55.5189456342668</v>
      </c>
      <c r="W140" s="51">
        <v>0.293345158566721</v>
      </c>
      <c r="X140" s="51">
        <v>3.3698437999999999</v>
      </c>
      <c r="Y140" s="51">
        <v>55.5189456342668</v>
      </c>
      <c r="Z140" s="51">
        <v>5</v>
      </c>
      <c r="AA140" s="51">
        <v>15</v>
      </c>
      <c r="AB140" s="51">
        <v>15</v>
      </c>
      <c r="AC140" s="51">
        <v>5</v>
      </c>
    </row>
    <row r="141" spans="1:29" x14ac:dyDescent="0.25">
      <c r="A141" s="51">
        <v>140</v>
      </c>
      <c r="B141" s="51">
        <v>624</v>
      </c>
      <c r="C141" s="51">
        <v>624</v>
      </c>
      <c r="D141" s="51">
        <v>85.446827766666601</v>
      </c>
      <c r="E141" s="51">
        <v>82.312861471064807</v>
      </c>
      <c r="F141" s="51">
        <v>80.783510408564794</v>
      </c>
      <c r="G141" s="51">
        <v>90.776686284722203</v>
      </c>
      <c r="H141" s="51">
        <v>71.438273449251994</v>
      </c>
      <c r="I141" s="51">
        <v>93.431753399999906</v>
      </c>
      <c r="J141" s="51">
        <v>29.2385604435879</v>
      </c>
      <c r="K141" s="51">
        <v>85</v>
      </c>
      <c r="L141" s="51">
        <v>27</v>
      </c>
      <c r="M141" s="51">
        <v>4.2800962843286996</v>
      </c>
      <c r="N141" s="51">
        <v>9.8771452715277803</v>
      </c>
      <c r="O141" s="51">
        <v>27.337148800000001</v>
      </c>
      <c r="P141" s="51">
        <v>68.269230769230703</v>
      </c>
      <c r="Q141" s="51">
        <v>2.9110119389957201</v>
      </c>
      <c r="R141" s="51">
        <v>6.9585269166666599</v>
      </c>
      <c r="S141" s="51">
        <v>0</v>
      </c>
      <c r="T141" s="51">
        <v>22.436926575400602</v>
      </c>
      <c r="U141" s="51">
        <v>27.628488649999898</v>
      </c>
      <c r="V141" s="51">
        <v>91.987179487179404</v>
      </c>
      <c r="W141" s="51">
        <v>0.26992658605769199</v>
      </c>
      <c r="X141" s="51">
        <v>3.2683517999999898</v>
      </c>
      <c r="Y141" s="51">
        <v>91.987179487179404</v>
      </c>
      <c r="Z141" s="51">
        <v>5</v>
      </c>
      <c r="AA141" s="51">
        <v>15</v>
      </c>
      <c r="AB141" s="51">
        <v>15</v>
      </c>
      <c r="AC141" s="51">
        <v>5</v>
      </c>
    </row>
    <row r="142" spans="1:29" x14ac:dyDescent="0.25">
      <c r="A142" s="51">
        <v>141</v>
      </c>
      <c r="B142" s="51">
        <v>681</v>
      </c>
      <c r="C142" s="51">
        <v>681</v>
      </c>
      <c r="D142" s="51">
        <v>144.147143116666</v>
      </c>
      <c r="E142" s="51">
        <v>80.936888771990695</v>
      </c>
      <c r="F142" s="51">
        <v>79.805029210648101</v>
      </c>
      <c r="G142" s="51">
        <v>89.783077418981406</v>
      </c>
      <c r="H142" s="51">
        <v>86.920416550562905</v>
      </c>
      <c r="I142" s="51">
        <v>148.55563531666601</v>
      </c>
      <c r="J142" s="51">
        <v>39.212677227870302</v>
      </c>
      <c r="K142" s="51">
        <v>140</v>
      </c>
      <c r="L142" s="51">
        <v>80</v>
      </c>
      <c r="M142" s="51">
        <v>11.9386145071527</v>
      </c>
      <c r="N142" s="51">
        <v>25.244647416005801</v>
      </c>
      <c r="O142" s="51">
        <v>84.917588849999902</v>
      </c>
      <c r="P142" s="51">
        <v>66.079295154185004</v>
      </c>
      <c r="Q142" s="51">
        <v>2.81235290465002</v>
      </c>
      <c r="R142" s="51">
        <v>7.7220356499999996</v>
      </c>
      <c r="S142" s="51">
        <v>0</v>
      </c>
      <c r="T142" s="51">
        <v>22.48790556674</v>
      </c>
      <c r="U142" s="51">
        <v>28.846972633333301</v>
      </c>
      <c r="V142" s="51">
        <v>93.098384728340605</v>
      </c>
      <c r="W142" s="51">
        <v>0.32911297657856098</v>
      </c>
      <c r="X142" s="51">
        <v>3.7975650500000002</v>
      </c>
      <c r="Y142" s="51">
        <v>93.098384728340605</v>
      </c>
      <c r="Z142" s="51">
        <v>5</v>
      </c>
      <c r="AA142" s="51">
        <v>15</v>
      </c>
      <c r="AB142" s="51">
        <v>15</v>
      </c>
      <c r="AC142" s="51">
        <v>5</v>
      </c>
    </row>
    <row r="143" spans="1:29" x14ac:dyDescent="0.25">
      <c r="A143" s="51">
        <v>142</v>
      </c>
      <c r="B143" s="51">
        <v>642</v>
      </c>
      <c r="C143" s="51">
        <v>642</v>
      </c>
      <c r="D143" s="51">
        <v>116.157097533333</v>
      </c>
      <c r="E143" s="51">
        <v>87.842536609953697</v>
      </c>
      <c r="F143" s="51">
        <v>86.570304759259201</v>
      </c>
      <c r="G143" s="51">
        <v>91.935071703703699</v>
      </c>
      <c r="H143" s="51">
        <v>66.208339568042504</v>
      </c>
      <c r="I143" s="51">
        <v>117.059187283333</v>
      </c>
      <c r="J143" s="51">
        <v>27.7518180106944</v>
      </c>
      <c r="K143" s="51">
        <v>107</v>
      </c>
      <c r="L143" s="51">
        <v>51</v>
      </c>
      <c r="M143" s="51">
        <v>4.8871908842245402</v>
      </c>
      <c r="N143" s="51">
        <v>10.9619234786344</v>
      </c>
      <c r="O143" s="51">
        <v>51.282839849999903</v>
      </c>
      <c r="P143" s="51">
        <v>41.433021806853503</v>
      </c>
      <c r="Q143" s="51">
        <v>1.9383706950155699</v>
      </c>
      <c r="R143" s="51">
        <v>7.2785351666666598</v>
      </c>
      <c r="S143" s="51">
        <v>0</v>
      </c>
      <c r="T143" s="51">
        <v>17.367669064200399</v>
      </c>
      <c r="U143" s="51">
        <v>27.776710599999902</v>
      </c>
      <c r="V143" s="51">
        <v>66.978193146417397</v>
      </c>
      <c r="W143" s="51">
        <v>0.24104104579439201</v>
      </c>
      <c r="X143" s="51">
        <v>2.8660371499999902</v>
      </c>
      <c r="Y143" s="51">
        <v>66.978193146417397</v>
      </c>
      <c r="Z143" s="51">
        <v>5</v>
      </c>
      <c r="AA143" s="51">
        <v>15</v>
      </c>
      <c r="AB143" s="51">
        <v>15</v>
      </c>
      <c r="AC143" s="51">
        <v>5</v>
      </c>
    </row>
    <row r="144" spans="1:29" x14ac:dyDescent="0.25">
      <c r="A144" s="51">
        <v>143</v>
      </c>
      <c r="B144" s="51">
        <v>592</v>
      </c>
      <c r="C144" s="51">
        <v>592</v>
      </c>
      <c r="D144" s="51">
        <v>55.262609333333302</v>
      </c>
      <c r="E144" s="51">
        <v>99.290845483796303</v>
      </c>
      <c r="F144" s="51">
        <v>96.903376468749997</v>
      </c>
      <c r="G144" s="51">
        <v>91.646589318286999</v>
      </c>
      <c r="H144" s="51">
        <v>51.193737372916701</v>
      </c>
      <c r="I144" s="51">
        <v>69.183650516666603</v>
      </c>
      <c r="J144" s="51">
        <v>19.412996037650402</v>
      </c>
      <c r="K144" s="51">
        <v>61</v>
      </c>
      <c r="L144" s="51">
        <v>5</v>
      </c>
      <c r="M144" s="51">
        <v>0.103703653310185</v>
      </c>
      <c r="N144" s="51">
        <v>0.25225212967342298</v>
      </c>
      <c r="O144" s="51">
        <v>3.6784931333333302</v>
      </c>
      <c r="P144" s="51">
        <v>0</v>
      </c>
      <c r="Q144" s="51">
        <v>0.27188894946509001</v>
      </c>
      <c r="R144" s="51">
        <v>6.7060344999999897</v>
      </c>
      <c r="S144" s="51">
        <v>0</v>
      </c>
      <c r="T144" s="51">
        <v>14.4636617840371</v>
      </c>
      <c r="U144" s="51">
        <v>28.443270366666599</v>
      </c>
      <c r="V144" s="51">
        <v>47.128378378378301</v>
      </c>
      <c r="W144" s="51">
        <v>0.295398803744369</v>
      </c>
      <c r="X144" s="51">
        <v>3.9996167833333298</v>
      </c>
      <c r="Y144" s="51">
        <v>47.128378378378301</v>
      </c>
      <c r="Z144" s="51">
        <v>5</v>
      </c>
      <c r="AA144" s="51">
        <v>15</v>
      </c>
      <c r="AB144" s="51">
        <v>15</v>
      </c>
      <c r="AC144" s="51">
        <v>5</v>
      </c>
    </row>
    <row r="145" spans="1:29" x14ac:dyDescent="0.25">
      <c r="A145" s="51">
        <v>144</v>
      </c>
      <c r="B145" s="51">
        <v>599</v>
      </c>
      <c r="C145" s="51">
        <v>599</v>
      </c>
      <c r="D145" s="51">
        <v>56.606672699999997</v>
      </c>
      <c r="E145" s="51">
        <v>87.364830721064806</v>
      </c>
      <c r="F145" s="51">
        <v>83.900212724536999</v>
      </c>
      <c r="G145" s="51">
        <v>91.472347343750002</v>
      </c>
      <c r="H145" s="51">
        <v>62.276930325737297</v>
      </c>
      <c r="I145" s="51">
        <v>78.277984050000001</v>
      </c>
      <c r="J145" s="51">
        <v>24.217593678831001</v>
      </c>
      <c r="K145" s="51">
        <v>71</v>
      </c>
      <c r="L145" s="51">
        <v>15</v>
      </c>
      <c r="M145" s="51">
        <v>1.3572482099768499</v>
      </c>
      <c r="N145" s="51">
        <v>3.2628337602114601</v>
      </c>
      <c r="O145" s="51">
        <v>14.5509864833333</v>
      </c>
      <c r="P145" s="51">
        <v>28.7145242070116</v>
      </c>
      <c r="Q145" s="51">
        <v>2.2851439097384501</v>
      </c>
      <c r="R145" s="51">
        <v>6.5319710666666602</v>
      </c>
      <c r="S145" s="51">
        <v>0</v>
      </c>
      <c r="T145" s="51">
        <v>20.426499008541999</v>
      </c>
      <c r="U145" s="51">
        <v>27.461058083333299</v>
      </c>
      <c r="V145" s="51">
        <v>83.472454090150194</v>
      </c>
      <c r="W145" s="51">
        <v>0.28137945573177497</v>
      </c>
      <c r="X145" s="51">
        <v>2.2518279166666599</v>
      </c>
      <c r="Y145" s="51">
        <v>83.472454090150194</v>
      </c>
      <c r="Z145" s="51">
        <v>5</v>
      </c>
      <c r="AA145" s="51">
        <v>15</v>
      </c>
      <c r="AB145" s="51">
        <v>15</v>
      </c>
      <c r="AC145" s="51">
        <v>5</v>
      </c>
    </row>
    <row r="146" spans="1:29" x14ac:dyDescent="0.25">
      <c r="A146" s="51">
        <v>145</v>
      </c>
      <c r="B146" s="51">
        <v>583</v>
      </c>
      <c r="C146" s="51">
        <v>583</v>
      </c>
      <c r="D146" s="51">
        <v>48.807114233333202</v>
      </c>
      <c r="E146" s="51">
        <v>100</v>
      </c>
      <c r="F146" s="51">
        <v>99.104361999999995</v>
      </c>
      <c r="G146" s="51">
        <v>92.185531011574</v>
      </c>
      <c r="H146" s="51">
        <v>49.395756482761499</v>
      </c>
      <c r="I146" s="51">
        <v>64.025160616666597</v>
      </c>
      <c r="J146" s="51">
        <v>18.373245703553199</v>
      </c>
      <c r="K146" s="51">
        <v>59</v>
      </c>
      <c r="L146" s="51">
        <v>4</v>
      </c>
      <c r="M146" s="51">
        <v>8.5531491307870397E-2</v>
      </c>
      <c r="N146" s="51">
        <v>0.211261316437964</v>
      </c>
      <c r="O146" s="51">
        <v>1.73429493333333</v>
      </c>
      <c r="P146" s="51">
        <v>0</v>
      </c>
      <c r="Q146" s="51">
        <v>2.9436187878787799E-2</v>
      </c>
      <c r="R146" s="51">
        <v>3.2440356833333301</v>
      </c>
      <c r="S146" s="51">
        <v>0</v>
      </c>
      <c r="T146" s="51">
        <v>13.1140673253859</v>
      </c>
      <c r="U146" s="51">
        <v>26.7438972333333</v>
      </c>
      <c r="V146" s="51">
        <v>49.571183533447602</v>
      </c>
      <c r="W146" s="51">
        <v>0.24885757038307599</v>
      </c>
      <c r="X146" s="51">
        <v>2.3854809166666602</v>
      </c>
      <c r="Y146" s="51">
        <v>49.571183533447602</v>
      </c>
      <c r="Z146" s="51">
        <v>5</v>
      </c>
      <c r="AA146" s="51">
        <v>15</v>
      </c>
      <c r="AB146" s="51">
        <v>15</v>
      </c>
      <c r="AC146" s="51">
        <v>5</v>
      </c>
    </row>
    <row r="147" spans="1:29" x14ac:dyDescent="0.25">
      <c r="A147" s="51">
        <v>146</v>
      </c>
      <c r="B147" s="51">
        <v>613</v>
      </c>
      <c r="C147" s="51">
        <v>613</v>
      </c>
      <c r="D147" s="51">
        <v>69.741367866666593</v>
      </c>
      <c r="E147" s="51">
        <v>86.331823141203699</v>
      </c>
      <c r="F147" s="51">
        <v>83.303955350694395</v>
      </c>
      <c r="G147" s="51">
        <v>91.258231841435105</v>
      </c>
      <c r="H147" s="51">
        <v>64.045373092822103</v>
      </c>
      <c r="I147" s="51">
        <v>89.017178383333302</v>
      </c>
      <c r="J147" s="51">
        <v>25.5595233095369</v>
      </c>
      <c r="K147" s="51">
        <v>82</v>
      </c>
      <c r="L147" s="51">
        <v>26</v>
      </c>
      <c r="M147" s="51">
        <v>2.0328499963888902</v>
      </c>
      <c r="N147" s="51">
        <v>4.7753735641109296</v>
      </c>
      <c r="O147" s="51">
        <v>24.2721745833333</v>
      </c>
      <c r="P147" s="51">
        <v>30.831973898857999</v>
      </c>
      <c r="Q147" s="51">
        <v>2.4342493427134202</v>
      </c>
      <c r="R147" s="51">
        <v>7.09151768333333</v>
      </c>
      <c r="S147" s="51">
        <v>0</v>
      </c>
      <c r="T147" s="51">
        <v>20.573912717128799</v>
      </c>
      <c r="U147" s="51">
        <v>28.394954983333299</v>
      </c>
      <c r="V147" s="51">
        <v>83.034257748776497</v>
      </c>
      <c r="W147" s="51">
        <v>0.26015053034257701</v>
      </c>
      <c r="X147" s="51">
        <v>3.0378556666666601</v>
      </c>
      <c r="Y147" s="51">
        <v>83.034257748776497</v>
      </c>
      <c r="Z147" s="51">
        <v>5</v>
      </c>
      <c r="AA147" s="51">
        <v>15</v>
      </c>
      <c r="AB147" s="51">
        <v>15</v>
      </c>
      <c r="AC147" s="51">
        <v>5</v>
      </c>
    </row>
    <row r="148" spans="1:29" x14ac:dyDescent="0.25">
      <c r="A148" s="51">
        <v>147</v>
      </c>
      <c r="B148" s="51">
        <v>618</v>
      </c>
      <c r="C148" s="51">
        <v>618</v>
      </c>
      <c r="D148" s="51">
        <v>87.337104749999895</v>
      </c>
      <c r="E148" s="51">
        <v>91.807887591435104</v>
      </c>
      <c r="F148" s="51">
        <v>91.069369027777697</v>
      </c>
      <c r="G148" s="51">
        <v>92.322307612268503</v>
      </c>
      <c r="H148" s="51">
        <v>56.522156659924399</v>
      </c>
      <c r="I148" s="51">
        <v>101.53327055</v>
      </c>
      <c r="J148" s="51">
        <v>22.532022438113401</v>
      </c>
      <c r="K148" s="51">
        <v>95</v>
      </c>
      <c r="L148" s="51">
        <v>36</v>
      </c>
      <c r="M148" s="51">
        <v>2.8210169770370301</v>
      </c>
      <c r="N148" s="51">
        <v>6.5732434416396996</v>
      </c>
      <c r="O148" s="51">
        <v>36.23634345</v>
      </c>
      <c r="P148" s="51">
        <v>32.847896440129396</v>
      </c>
      <c r="Q148" s="51">
        <v>1.36037236534519</v>
      </c>
      <c r="R148" s="51">
        <v>6.5102467166666598</v>
      </c>
      <c r="S148" s="51">
        <v>0</v>
      </c>
      <c r="T148" s="51">
        <v>12.596674659196299</v>
      </c>
      <c r="U148" s="51">
        <v>27.549869433333299</v>
      </c>
      <c r="V148" s="51">
        <v>42.394822006472403</v>
      </c>
      <c r="W148" s="51">
        <v>0.25084511291801498</v>
      </c>
      <c r="X148" s="51">
        <v>3.2024978833333302</v>
      </c>
      <c r="Y148" s="51">
        <v>42.394822006472403</v>
      </c>
      <c r="Z148" s="51">
        <v>5</v>
      </c>
      <c r="AA148" s="51">
        <v>15</v>
      </c>
      <c r="AB148" s="51">
        <v>15</v>
      </c>
      <c r="AC148" s="51">
        <v>5</v>
      </c>
    </row>
    <row r="149" spans="1:29" x14ac:dyDescent="0.25">
      <c r="A149" s="51">
        <v>148</v>
      </c>
      <c r="B149" s="51">
        <v>604</v>
      </c>
      <c r="C149" s="51">
        <v>604</v>
      </c>
      <c r="D149" s="51">
        <v>71.020314983333293</v>
      </c>
      <c r="E149" s="51">
        <v>92.049041355323993</v>
      </c>
      <c r="F149" s="51">
        <v>91.2110633113425</v>
      </c>
      <c r="G149" s="51">
        <v>92.031658431712899</v>
      </c>
      <c r="H149" s="51">
        <v>53.354051700275903</v>
      </c>
      <c r="I149" s="51">
        <v>78.801797666666602</v>
      </c>
      <c r="J149" s="51">
        <v>20.690113938113399</v>
      </c>
      <c r="K149" s="51">
        <v>71</v>
      </c>
      <c r="L149" s="51">
        <v>15</v>
      </c>
      <c r="M149" s="51">
        <v>0.95440235833333398</v>
      </c>
      <c r="N149" s="51">
        <v>2.2753963509933701</v>
      </c>
      <c r="O149" s="51">
        <v>14.640400666666601</v>
      </c>
      <c r="P149" s="51">
        <v>18.708609271523098</v>
      </c>
      <c r="Q149" s="51">
        <v>1.35186790902317</v>
      </c>
      <c r="R149" s="51">
        <v>7.8720283666666599</v>
      </c>
      <c r="S149" s="51">
        <v>0</v>
      </c>
      <c r="T149" s="51">
        <v>13.6373922821743</v>
      </c>
      <c r="U149" s="51">
        <v>28.3094209833333</v>
      </c>
      <c r="V149" s="51">
        <v>45.695364238410598</v>
      </c>
      <c r="W149" s="51">
        <v>0.26613487455849799</v>
      </c>
      <c r="X149" s="51">
        <v>2.7428486166666599</v>
      </c>
      <c r="Y149" s="51">
        <v>45.695364238410598</v>
      </c>
      <c r="Z149" s="51">
        <v>5</v>
      </c>
      <c r="AA149" s="51">
        <v>15</v>
      </c>
      <c r="AB149" s="51">
        <v>15</v>
      </c>
      <c r="AC149" s="51">
        <v>5</v>
      </c>
    </row>
    <row r="150" spans="1:29" x14ac:dyDescent="0.25">
      <c r="A150" s="51">
        <v>149</v>
      </c>
      <c r="B150" s="51">
        <v>583</v>
      </c>
      <c r="C150" s="51">
        <v>583</v>
      </c>
      <c r="D150" s="51">
        <v>45.2313633999999</v>
      </c>
      <c r="E150" s="51">
        <v>100</v>
      </c>
      <c r="F150" s="51">
        <v>100</v>
      </c>
      <c r="G150" s="51">
        <v>92.411919310185098</v>
      </c>
      <c r="H150" s="51">
        <v>42.764434606632399</v>
      </c>
      <c r="I150" s="51">
        <v>53.405063349999999</v>
      </c>
      <c r="J150" s="51">
        <v>15.667956884444401</v>
      </c>
      <c r="K150" s="51">
        <v>48</v>
      </c>
      <c r="L150" s="51">
        <v>4</v>
      </c>
      <c r="M150" s="51">
        <v>8.6717924560185497E-2</v>
      </c>
      <c r="N150" s="51">
        <v>0.21419178622069701</v>
      </c>
      <c r="O150" s="51">
        <v>1.8300140499999999</v>
      </c>
      <c r="P150" s="51">
        <v>0</v>
      </c>
      <c r="Q150" s="51">
        <v>0</v>
      </c>
      <c r="R150" s="51">
        <v>0</v>
      </c>
      <c r="S150" s="51">
        <v>0</v>
      </c>
      <c r="T150" s="51">
        <v>6.4523583198684999</v>
      </c>
      <c r="U150" s="51">
        <v>17.714576283333301</v>
      </c>
      <c r="V150" s="51">
        <v>1.20068610634648</v>
      </c>
      <c r="W150" s="51">
        <v>0.22999460766152</v>
      </c>
      <c r="X150" s="51">
        <v>2.8539003833333298</v>
      </c>
      <c r="Y150" s="51">
        <v>1.20068610634648</v>
      </c>
      <c r="Z150" s="51">
        <v>5</v>
      </c>
      <c r="AA150" s="51">
        <v>15</v>
      </c>
      <c r="AB150" s="51">
        <v>15</v>
      </c>
      <c r="AC150" s="51">
        <v>5</v>
      </c>
    </row>
    <row r="151" spans="1:29" x14ac:dyDescent="0.25">
      <c r="A151" s="51">
        <v>150</v>
      </c>
      <c r="B151" s="51">
        <v>617</v>
      </c>
      <c r="C151" s="51">
        <v>617</v>
      </c>
      <c r="D151" s="51">
        <v>76.854534883333301</v>
      </c>
      <c r="E151" s="51">
        <v>83.045105145833304</v>
      </c>
      <c r="F151" s="51">
        <v>82.387501857638895</v>
      </c>
      <c r="G151" s="51">
        <v>91.185643971064806</v>
      </c>
      <c r="H151" s="51">
        <v>67.260394478903294</v>
      </c>
      <c r="I151" s="51">
        <v>88.850330883333299</v>
      </c>
      <c r="J151" s="51">
        <v>27.104429333773101</v>
      </c>
      <c r="K151" s="51">
        <v>83</v>
      </c>
      <c r="L151" s="51">
        <v>23</v>
      </c>
      <c r="M151" s="51">
        <v>3.31577410797453</v>
      </c>
      <c r="N151" s="51">
        <v>7.7385975939762197</v>
      </c>
      <c r="O151" s="51">
        <v>24.553340499999901</v>
      </c>
      <c r="P151" s="51">
        <v>61.426256077795699</v>
      </c>
      <c r="Q151" s="51">
        <v>2.7620766122096101</v>
      </c>
      <c r="R151" s="51">
        <v>7.0375173833333298</v>
      </c>
      <c r="S151" s="51">
        <v>0</v>
      </c>
      <c r="T151" s="51">
        <v>20.5131132142625</v>
      </c>
      <c r="U151" s="51">
        <v>28.022451499999999</v>
      </c>
      <c r="V151" s="51">
        <v>79.902755267423004</v>
      </c>
      <c r="W151" s="51">
        <v>0.282926107806591</v>
      </c>
      <c r="X151" s="51">
        <v>2.7836634499999899</v>
      </c>
      <c r="Y151" s="51">
        <v>79.902755267423004</v>
      </c>
      <c r="Z151" s="51">
        <v>5</v>
      </c>
      <c r="AA151" s="51">
        <v>15</v>
      </c>
      <c r="AB151" s="51">
        <v>15</v>
      </c>
      <c r="AC151" s="51">
        <v>5</v>
      </c>
    </row>
    <row r="152" spans="1:29" x14ac:dyDescent="0.25">
      <c r="A152" s="51">
        <v>151</v>
      </c>
      <c r="B152" s="51">
        <v>609</v>
      </c>
      <c r="C152" s="51">
        <v>609</v>
      </c>
      <c r="D152" s="51">
        <v>71.110027833333206</v>
      </c>
      <c r="E152" s="51">
        <v>96.070840495370305</v>
      </c>
      <c r="F152" s="51">
        <v>95.3580407766203</v>
      </c>
      <c r="G152" s="51">
        <v>91.468224894675899</v>
      </c>
      <c r="H152" s="51">
        <v>50.3126058840448</v>
      </c>
      <c r="I152" s="51">
        <v>74.372666783333301</v>
      </c>
      <c r="J152" s="51">
        <v>19.595618111724502</v>
      </c>
      <c r="K152" s="51">
        <v>69</v>
      </c>
      <c r="L152" s="51">
        <v>10</v>
      </c>
      <c r="M152" s="51">
        <v>0.38504683282407398</v>
      </c>
      <c r="N152" s="51">
        <v>0.91045556529830196</v>
      </c>
      <c r="O152" s="51">
        <v>9.9814327833333305</v>
      </c>
      <c r="P152" s="51">
        <v>5.25451559934318</v>
      </c>
      <c r="Q152" s="51">
        <v>0.70316004950738897</v>
      </c>
      <c r="R152" s="51">
        <v>6.4168688833333301</v>
      </c>
      <c r="S152" s="51">
        <v>0</v>
      </c>
      <c r="T152" s="51">
        <v>12.5640398379857</v>
      </c>
      <c r="U152" s="51">
        <v>27.457347333333299</v>
      </c>
      <c r="V152" s="51">
        <v>37.110016420361198</v>
      </c>
      <c r="W152" s="51">
        <v>0.26081325147783202</v>
      </c>
      <c r="X152" s="51">
        <v>3.2902845999999899</v>
      </c>
      <c r="Y152" s="51">
        <v>37.110016420361198</v>
      </c>
      <c r="Z152" s="51">
        <v>5</v>
      </c>
      <c r="AA152" s="51">
        <v>15</v>
      </c>
      <c r="AB152" s="51">
        <v>15</v>
      </c>
      <c r="AC152" s="51">
        <v>5</v>
      </c>
    </row>
    <row r="153" spans="1:29" x14ac:dyDescent="0.25">
      <c r="A153" s="51">
        <v>152</v>
      </c>
      <c r="B153" s="51">
        <v>632</v>
      </c>
      <c r="C153" s="51">
        <v>632</v>
      </c>
      <c r="D153" s="51">
        <v>113.91363141666599</v>
      </c>
      <c r="E153" s="51">
        <v>89.929106090277699</v>
      </c>
      <c r="F153" s="51">
        <v>88.987377337962897</v>
      </c>
      <c r="G153" s="51">
        <v>92.144504263888805</v>
      </c>
      <c r="H153" s="51">
        <v>59.760012538607498</v>
      </c>
      <c r="I153" s="51">
        <v>115.67232424999899</v>
      </c>
      <c r="J153" s="51">
        <v>24.493168344027701</v>
      </c>
      <c r="K153" s="51">
        <v>107</v>
      </c>
      <c r="L153" s="51">
        <v>50</v>
      </c>
      <c r="M153" s="51">
        <v>3.4820837453240698</v>
      </c>
      <c r="N153" s="51">
        <v>7.9338616982067496</v>
      </c>
      <c r="O153" s="51">
        <v>52.068861349999999</v>
      </c>
      <c r="P153" s="51">
        <v>31.0126582278481</v>
      </c>
      <c r="Q153" s="51">
        <v>1.64778115524789</v>
      </c>
      <c r="R153" s="51">
        <v>7.2867653499999996</v>
      </c>
      <c r="S153" s="51">
        <v>0</v>
      </c>
      <c r="T153" s="51">
        <v>14.232885407885</v>
      </c>
      <c r="U153" s="51">
        <v>28.6890553</v>
      </c>
      <c r="V153" s="51">
        <v>52.848101265822699</v>
      </c>
      <c r="W153" s="51">
        <v>0.24647127526371199</v>
      </c>
      <c r="X153" s="51">
        <v>2.9257447666666598</v>
      </c>
      <c r="Y153" s="51">
        <v>52.848101265822699</v>
      </c>
      <c r="Z153" s="51">
        <v>5</v>
      </c>
      <c r="AA153" s="51">
        <v>15</v>
      </c>
      <c r="AB153" s="51">
        <v>15</v>
      </c>
      <c r="AC153" s="51">
        <v>5</v>
      </c>
    </row>
    <row r="154" spans="1:29" x14ac:dyDescent="0.25">
      <c r="A154" s="51">
        <v>153</v>
      </c>
      <c r="B154" s="51">
        <v>625</v>
      </c>
      <c r="C154" s="51">
        <v>625</v>
      </c>
      <c r="D154" s="51">
        <v>81.5516865499999</v>
      </c>
      <c r="E154" s="51">
        <v>87.202313872685195</v>
      </c>
      <c r="F154" s="51">
        <v>86.926861019675897</v>
      </c>
      <c r="G154" s="51">
        <v>91.030740800925898</v>
      </c>
      <c r="H154" s="51">
        <v>62.254091764746498</v>
      </c>
      <c r="I154" s="51">
        <v>93.041525133333295</v>
      </c>
      <c r="J154" s="51">
        <v>25.2784027808449</v>
      </c>
      <c r="K154" s="51">
        <v>87</v>
      </c>
      <c r="L154" s="51">
        <v>28</v>
      </c>
      <c r="M154" s="51">
        <v>2.9505503292708299</v>
      </c>
      <c r="N154" s="51">
        <v>6.7980679586399901</v>
      </c>
      <c r="O154" s="51">
        <v>27.759988150000002</v>
      </c>
      <c r="P154" s="51">
        <v>44.64</v>
      </c>
      <c r="Q154" s="51">
        <v>2.0478192351466702</v>
      </c>
      <c r="R154" s="51">
        <v>6.2924612499999997</v>
      </c>
      <c r="S154" s="51">
        <v>0</v>
      </c>
      <c r="T154" s="51">
        <v>17.130513302320001</v>
      </c>
      <c r="U154" s="51">
        <v>27.8001607833333</v>
      </c>
      <c r="V154" s="51">
        <v>60.48</v>
      </c>
      <c r="W154" s="51">
        <v>0.27329659506666598</v>
      </c>
      <c r="X154" s="51">
        <v>3.4297425166666602</v>
      </c>
      <c r="Y154" s="51">
        <v>60.48</v>
      </c>
      <c r="Z154" s="51">
        <v>5</v>
      </c>
      <c r="AA154" s="51">
        <v>15</v>
      </c>
      <c r="AB154" s="51">
        <v>15</v>
      </c>
      <c r="AC154" s="51">
        <v>5</v>
      </c>
    </row>
    <row r="155" spans="1:29" x14ac:dyDescent="0.25">
      <c r="A155" s="51">
        <v>154</v>
      </c>
      <c r="B155" s="51">
        <v>625</v>
      </c>
      <c r="C155" s="51">
        <v>625</v>
      </c>
      <c r="D155" s="51">
        <v>85.278665833333307</v>
      </c>
      <c r="E155" s="51">
        <v>93.680805445601806</v>
      </c>
      <c r="F155" s="51">
        <v>92.084463251157402</v>
      </c>
      <c r="G155" s="51">
        <v>90.861239061342502</v>
      </c>
      <c r="H155" s="51">
        <v>57.322503844373301</v>
      </c>
      <c r="I155" s="51">
        <v>87.092635166666597</v>
      </c>
      <c r="J155" s="51">
        <v>23.1383006379282</v>
      </c>
      <c r="K155" s="51">
        <v>80</v>
      </c>
      <c r="L155" s="51">
        <v>22</v>
      </c>
      <c r="M155" s="51">
        <v>1.55534006109953</v>
      </c>
      <c r="N155" s="51">
        <v>3.5835035007733298</v>
      </c>
      <c r="O155" s="51">
        <v>23.9008409499999</v>
      </c>
      <c r="P155" s="51">
        <v>23.84</v>
      </c>
      <c r="Q155" s="51">
        <v>1.08929474298666</v>
      </c>
      <c r="R155" s="51">
        <v>7.0415920833333301</v>
      </c>
      <c r="S155" s="51">
        <v>0</v>
      </c>
      <c r="T155" s="51">
        <v>16.464627443813299</v>
      </c>
      <c r="U155" s="51">
        <v>27.3223569499999</v>
      </c>
      <c r="V155" s="51">
        <v>62.239999999999903</v>
      </c>
      <c r="W155" s="51">
        <v>0.26931128039999902</v>
      </c>
      <c r="X155" s="51">
        <v>3.0996031333333298</v>
      </c>
      <c r="Y155" s="51">
        <v>62.239999999999903</v>
      </c>
      <c r="Z155" s="51">
        <v>5</v>
      </c>
      <c r="AA155" s="51">
        <v>15</v>
      </c>
      <c r="AB155" s="51">
        <v>15</v>
      </c>
      <c r="AC155" s="51">
        <v>5</v>
      </c>
    </row>
    <row r="156" spans="1:29" x14ac:dyDescent="0.25">
      <c r="A156" s="51">
        <v>155</v>
      </c>
      <c r="B156" s="51">
        <v>585</v>
      </c>
      <c r="C156" s="51">
        <v>585</v>
      </c>
      <c r="D156" s="51">
        <v>64.932579883333204</v>
      </c>
      <c r="E156" s="51">
        <v>98.951868444444401</v>
      </c>
      <c r="F156" s="51">
        <v>98.093796710648107</v>
      </c>
      <c r="G156" s="51">
        <v>92.961124988425894</v>
      </c>
      <c r="H156" s="51">
        <v>45.490765040883097</v>
      </c>
      <c r="I156" s="51">
        <v>68.816741649999997</v>
      </c>
      <c r="J156" s="51">
        <v>16.844238590763801</v>
      </c>
      <c r="K156" s="51">
        <v>63</v>
      </c>
      <c r="L156" s="51">
        <v>6</v>
      </c>
      <c r="M156" s="51">
        <v>0.115962558715277</v>
      </c>
      <c r="N156" s="51">
        <v>0.285446298376068</v>
      </c>
      <c r="O156" s="51">
        <v>4.8925500499999997</v>
      </c>
      <c r="P156" s="51">
        <v>0</v>
      </c>
      <c r="Q156" s="51">
        <v>0.26556225076923001</v>
      </c>
      <c r="R156" s="51">
        <v>5.4041450999999903</v>
      </c>
      <c r="S156" s="51">
        <v>0</v>
      </c>
      <c r="T156" s="51">
        <v>8.9609293552136702</v>
      </c>
      <c r="U156" s="51">
        <v>26.563292449999999</v>
      </c>
      <c r="V156" s="51">
        <v>23.760683760683701</v>
      </c>
      <c r="W156" s="51">
        <v>0.224172803618233</v>
      </c>
      <c r="X156" s="51">
        <v>2.72241323333333</v>
      </c>
      <c r="Y156" s="51">
        <v>23.760683760683701</v>
      </c>
      <c r="Z156" s="51">
        <v>5</v>
      </c>
      <c r="AA156" s="51">
        <v>15</v>
      </c>
      <c r="AB156" s="51">
        <v>15</v>
      </c>
      <c r="AC156" s="51">
        <v>5</v>
      </c>
    </row>
    <row r="157" spans="1:29" x14ac:dyDescent="0.25">
      <c r="A157" s="51">
        <v>156</v>
      </c>
      <c r="B157" s="51">
        <v>610</v>
      </c>
      <c r="C157" s="51">
        <v>610</v>
      </c>
      <c r="D157" s="51">
        <v>70.006900299999899</v>
      </c>
      <c r="E157" s="51">
        <v>90.048016701388804</v>
      </c>
      <c r="F157" s="51">
        <v>89.325814260416607</v>
      </c>
      <c r="G157" s="51">
        <v>91.371760722222206</v>
      </c>
      <c r="H157" s="51">
        <v>61.472152545163901</v>
      </c>
      <c r="I157" s="51">
        <v>91.263422766666594</v>
      </c>
      <c r="J157" s="51">
        <v>24.360310992928198</v>
      </c>
      <c r="K157" s="51">
        <v>84</v>
      </c>
      <c r="L157" s="51">
        <v>26</v>
      </c>
      <c r="M157" s="51">
        <v>2.9338753953356398</v>
      </c>
      <c r="N157" s="51">
        <v>6.9258697857103799</v>
      </c>
      <c r="O157" s="51">
        <v>26.125465349999999</v>
      </c>
      <c r="P157" s="51">
        <v>37.540983606557297</v>
      </c>
      <c r="Q157" s="51">
        <v>1.6740576616393399</v>
      </c>
      <c r="R157" s="51">
        <v>6.4504567499999999</v>
      </c>
      <c r="S157" s="51">
        <v>0</v>
      </c>
      <c r="T157" s="51">
        <v>16.723986273825101</v>
      </c>
      <c r="U157" s="51">
        <v>27.156395249999999</v>
      </c>
      <c r="V157" s="51">
        <v>61.475409836065502</v>
      </c>
      <c r="W157" s="51">
        <v>0.28500690193988998</v>
      </c>
      <c r="X157" s="51">
        <v>3.58349108333333</v>
      </c>
      <c r="Y157" s="51">
        <v>61.475409836065502</v>
      </c>
      <c r="Z157" s="51">
        <v>5</v>
      </c>
      <c r="AA157" s="51">
        <v>15</v>
      </c>
      <c r="AB157" s="51">
        <v>15</v>
      </c>
      <c r="AC157" s="51">
        <v>5</v>
      </c>
    </row>
    <row r="158" spans="1:29" x14ac:dyDescent="0.25">
      <c r="A158" s="51">
        <v>157</v>
      </c>
      <c r="B158" s="51">
        <v>616</v>
      </c>
      <c r="C158" s="51">
        <v>616</v>
      </c>
      <c r="D158" s="51">
        <v>80.8385966499999</v>
      </c>
      <c r="E158" s="51">
        <v>95.368314394675906</v>
      </c>
      <c r="F158" s="51">
        <v>93.602790622685106</v>
      </c>
      <c r="G158" s="51">
        <v>91.259213148148106</v>
      </c>
      <c r="H158" s="51">
        <v>53.231701176704497</v>
      </c>
      <c r="I158" s="51">
        <v>83.889877266666602</v>
      </c>
      <c r="J158" s="51">
        <v>21.076894766192101</v>
      </c>
      <c r="K158" s="51">
        <v>77</v>
      </c>
      <c r="L158" s="51">
        <v>19</v>
      </c>
      <c r="M158" s="51">
        <v>0.89850952349536894</v>
      </c>
      <c r="N158" s="51">
        <v>2.1004118731060601</v>
      </c>
      <c r="O158" s="51">
        <v>18.9817289</v>
      </c>
      <c r="P158" s="51">
        <v>12.9870129870129</v>
      </c>
      <c r="Q158" s="51">
        <v>0.85596293051948003</v>
      </c>
      <c r="R158" s="51">
        <v>6.3722613999999904</v>
      </c>
      <c r="S158" s="51">
        <v>0</v>
      </c>
      <c r="T158" s="51">
        <v>14.1712801837391</v>
      </c>
      <c r="U158" s="51">
        <v>27.508895183333301</v>
      </c>
      <c r="V158" s="51">
        <v>42.370129870129801</v>
      </c>
      <c r="W158" s="51">
        <v>0.25959007567640602</v>
      </c>
      <c r="X158" s="51">
        <v>3.4588230499999999</v>
      </c>
      <c r="Y158" s="51">
        <v>42.370129870129801</v>
      </c>
      <c r="Z158" s="51">
        <v>5</v>
      </c>
      <c r="AA158" s="51">
        <v>15</v>
      </c>
      <c r="AB158" s="51">
        <v>15</v>
      </c>
      <c r="AC158" s="51">
        <v>5</v>
      </c>
    </row>
    <row r="159" spans="1:29" x14ac:dyDescent="0.25">
      <c r="A159" s="51">
        <v>158</v>
      </c>
      <c r="B159" s="51">
        <v>622</v>
      </c>
      <c r="C159" s="51">
        <v>622</v>
      </c>
      <c r="D159" s="51">
        <v>103.954300416666</v>
      </c>
      <c r="E159" s="51">
        <v>88.861824524305504</v>
      </c>
      <c r="F159" s="51">
        <v>88.289167062499999</v>
      </c>
      <c r="G159" s="51">
        <v>91.701007414351807</v>
      </c>
      <c r="H159" s="51">
        <v>63.853759388156398</v>
      </c>
      <c r="I159" s="51">
        <v>109.68595594999999</v>
      </c>
      <c r="J159" s="51">
        <v>25.851382437962901</v>
      </c>
      <c r="K159" s="51">
        <v>99</v>
      </c>
      <c r="L159" s="51">
        <v>41</v>
      </c>
      <c r="M159" s="51">
        <v>3.68972037921296</v>
      </c>
      <c r="N159" s="51">
        <v>8.5421179197213206</v>
      </c>
      <c r="O159" s="51">
        <v>44.201306066666596</v>
      </c>
      <c r="P159" s="51">
        <v>40.032154340836001</v>
      </c>
      <c r="Q159" s="51">
        <v>1.8001961896302201</v>
      </c>
      <c r="R159" s="51">
        <v>7.8987990833333299</v>
      </c>
      <c r="S159" s="51">
        <v>0</v>
      </c>
      <c r="T159" s="51">
        <v>17.349416355868101</v>
      </c>
      <c r="U159" s="51">
        <v>28.8929844166666</v>
      </c>
      <c r="V159" s="51">
        <v>66.237942122186496</v>
      </c>
      <c r="W159" s="51">
        <v>0.25582370715434</v>
      </c>
      <c r="X159" s="51">
        <v>2.8748739333333302</v>
      </c>
      <c r="Y159" s="51">
        <v>66.237942122186496</v>
      </c>
      <c r="Z159" s="51">
        <v>5</v>
      </c>
      <c r="AA159" s="51">
        <v>15</v>
      </c>
      <c r="AB159" s="51">
        <v>15</v>
      </c>
      <c r="AC159" s="51">
        <v>5</v>
      </c>
    </row>
    <row r="160" spans="1:29" x14ac:dyDescent="0.25">
      <c r="A160" s="51">
        <v>159</v>
      </c>
      <c r="B160" s="51">
        <v>633</v>
      </c>
      <c r="C160" s="51">
        <v>633</v>
      </c>
      <c r="D160" s="51">
        <v>93.197322099999994</v>
      </c>
      <c r="E160" s="51">
        <v>84.125125666666605</v>
      </c>
      <c r="F160" s="51">
        <v>81.551653092592503</v>
      </c>
      <c r="G160" s="51">
        <v>91.064654549768505</v>
      </c>
      <c r="H160" s="51">
        <v>70.036152432912004</v>
      </c>
      <c r="I160" s="51">
        <v>94.983028033333298</v>
      </c>
      <c r="J160" s="51">
        <v>29.0236036161111</v>
      </c>
      <c r="K160" s="51">
        <v>88</v>
      </c>
      <c r="L160" s="51">
        <v>29</v>
      </c>
      <c r="M160" s="51">
        <v>4.0840726023032303</v>
      </c>
      <c r="N160" s="51">
        <v>9.2907812753817698</v>
      </c>
      <c r="O160" s="51">
        <v>30.814077583333301</v>
      </c>
      <c r="P160" s="51">
        <v>51.0268562401263</v>
      </c>
      <c r="Q160" s="51">
        <v>2.6115301225908301</v>
      </c>
      <c r="R160" s="51">
        <v>7.3294778333333301</v>
      </c>
      <c r="S160" s="51">
        <v>0</v>
      </c>
      <c r="T160" s="51">
        <v>21.916572958899401</v>
      </c>
      <c r="U160" s="51">
        <v>28.887892999999998</v>
      </c>
      <c r="V160" s="51">
        <v>88.783570300157905</v>
      </c>
      <c r="W160" s="51">
        <v>0.26957820905739799</v>
      </c>
      <c r="X160" s="51">
        <v>2.7933086</v>
      </c>
      <c r="Y160" s="51">
        <v>88.783570300157905</v>
      </c>
      <c r="Z160" s="51">
        <v>5</v>
      </c>
      <c r="AA160" s="51">
        <v>15</v>
      </c>
      <c r="AB160" s="51">
        <v>15</v>
      </c>
      <c r="AC160" s="51">
        <v>5</v>
      </c>
    </row>
    <row r="161" spans="1:29" x14ac:dyDescent="0.25">
      <c r="A161" s="51">
        <v>160</v>
      </c>
      <c r="B161" s="51">
        <v>644</v>
      </c>
      <c r="C161" s="51">
        <v>644</v>
      </c>
      <c r="D161" s="51">
        <v>107.407845816666</v>
      </c>
      <c r="E161" s="51">
        <v>82.019985241898098</v>
      </c>
      <c r="F161" s="51">
        <v>81.758851113425905</v>
      </c>
      <c r="G161" s="51">
        <v>91.211683206018506</v>
      </c>
      <c r="H161" s="51">
        <v>75.6866861518116</v>
      </c>
      <c r="I161" s="51">
        <v>110.055170983333</v>
      </c>
      <c r="J161" s="51">
        <v>32.050705343611</v>
      </c>
      <c r="K161" s="51">
        <v>102</v>
      </c>
      <c r="L161" s="51">
        <v>45</v>
      </c>
      <c r="M161" s="51">
        <v>6.8968255333217598</v>
      </c>
      <c r="N161" s="51">
        <v>15.4214732422101</v>
      </c>
      <c r="O161" s="51">
        <v>44.771634083333304</v>
      </c>
      <c r="P161" s="51">
        <v>69.720496894409905</v>
      </c>
      <c r="Q161" s="51">
        <v>2.7961209178571398</v>
      </c>
      <c r="R161" s="51">
        <v>7.0150597999999897</v>
      </c>
      <c r="S161" s="51">
        <v>0</v>
      </c>
      <c r="T161" s="51">
        <v>21.258406799456498</v>
      </c>
      <c r="U161" s="51">
        <v>27.8217459166666</v>
      </c>
      <c r="V161" s="51">
        <v>84.472049689440993</v>
      </c>
      <c r="W161" s="51">
        <v>0.25771325263975098</v>
      </c>
      <c r="X161" s="51">
        <v>3.3217274666666601</v>
      </c>
      <c r="Y161" s="51">
        <v>84.472049689440993</v>
      </c>
      <c r="Z161" s="51">
        <v>5</v>
      </c>
      <c r="AA161" s="51">
        <v>15</v>
      </c>
      <c r="AB161" s="51">
        <v>15</v>
      </c>
      <c r="AC161" s="51">
        <v>5</v>
      </c>
    </row>
    <row r="162" spans="1:29" x14ac:dyDescent="0.25">
      <c r="A162" s="51">
        <v>161</v>
      </c>
      <c r="B162" s="51">
        <v>620</v>
      </c>
      <c r="C162" s="51">
        <v>620</v>
      </c>
      <c r="D162" s="51">
        <v>83.639231799999905</v>
      </c>
      <c r="E162" s="51">
        <v>85.398256891203701</v>
      </c>
      <c r="F162" s="51">
        <v>82.954456346064802</v>
      </c>
      <c r="G162" s="51">
        <v>91.552243472222202</v>
      </c>
      <c r="H162" s="51">
        <v>65.539527449919305</v>
      </c>
      <c r="I162" s="51">
        <v>88.679050683333301</v>
      </c>
      <c r="J162" s="51">
        <v>26.469041072835601</v>
      </c>
      <c r="K162" s="51">
        <v>81</v>
      </c>
      <c r="L162" s="51">
        <v>23</v>
      </c>
      <c r="M162" s="51">
        <v>2.72429383207175</v>
      </c>
      <c r="N162" s="51">
        <v>6.32739212610214</v>
      </c>
      <c r="O162" s="51">
        <v>24.9426471666666</v>
      </c>
      <c r="P162" s="51">
        <v>47.258064516128997</v>
      </c>
      <c r="Q162" s="51">
        <v>2.4678148629838699</v>
      </c>
      <c r="R162" s="51">
        <v>7.5190607166666599</v>
      </c>
      <c r="S162" s="51">
        <v>0</v>
      </c>
      <c r="T162" s="51">
        <v>20.4431817433064</v>
      </c>
      <c r="U162" s="51">
        <v>28.586758833333299</v>
      </c>
      <c r="V162" s="51">
        <v>82.903225806451601</v>
      </c>
      <c r="W162" s="51">
        <v>0.26604747884408603</v>
      </c>
      <c r="X162" s="51">
        <v>2.77379783333333</v>
      </c>
      <c r="Y162" s="51">
        <v>82.903225806451601</v>
      </c>
      <c r="Z162" s="51">
        <v>5</v>
      </c>
      <c r="AA162" s="51">
        <v>15</v>
      </c>
      <c r="AB162" s="51">
        <v>15</v>
      </c>
      <c r="AC162" s="51">
        <v>5</v>
      </c>
    </row>
    <row r="163" spans="1:29" x14ac:dyDescent="0.25">
      <c r="A163" s="51">
        <v>162</v>
      </c>
      <c r="B163" s="51">
        <v>590</v>
      </c>
      <c r="C163" s="51">
        <v>590</v>
      </c>
      <c r="D163" s="51">
        <v>55.717417749999903</v>
      </c>
      <c r="E163" s="51">
        <v>99.180918995370305</v>
      </c>
      <c r="F163" s="51">
        <v>97.561357708333304</v>
      </c>
      <c r="G163" s="51">
        <v>92.544390309027705</v>
      </c>
      <c r="H163" s="51">
        <v>48.819847913192099</v>
      </c>
      <c r="I163" s="51">
        <v>69.4476078</v>
      </c>
      <c r="J163" s="51">
        <v>18.380409848460602</v>
      </c>
      <c r="K163" s="51">
        <v>64</v>
      </c>
      <c r="L163" s="51">
        <v>6</v>
      </c>
      <c r="M163" s="51">
        <v>0.127138880057869</v>
      </c>
      <c r="N163" s="51">
        <v>0.31030506319209</v>
      </c>
      <c r="O163" s="51">
        <v>5.3284456999999996</v>
      </c>
      <c r="P163" s="51">
        <v>0.169491525423728</v>
      </c>
      <c r="Q163" s="51">
        <v>0.26971750279661</v>
      </c>
      <c r="R163" s="51">
        <v>5.6462976333333303</v>
      </c>
      <c r="S163" s="51">
        <v>0</v>
      </c>
      <c r="T163" s="51">
        <v>12.316735470536701</v>
      </c>
      <c r="U163" s="51">
        <v>26.589020899999898</v>
      </c>
      <c r="V163" s="51">
        <v>45.084745762711798</v>
      </c>
      <c r="W163" s="51">
        <v>0.23448552189265501</v>
      </c>
      <c r="X163" s="51">
        <v>3.03470358333333</v>
      </c>
      <c r="Y163" s="51">
        <v>45.084745762711798</v>
      </c>
      <c r="Z163" s="51">
        <v>5</v>
      </c>
      <c r="AA163" s="51">
        <v>15</v>
      </c>
      <c r="AB163" s="51">
        <v>15</v>
      </c>
      <c r="AC163" s="51">
        <v>5</v>
      </c>
    </row>
    <row r="164" spans="1:29" x14ac:dyDescent="0.25">
      <c r="A164" s="51">
        <v>163</v>
      </c>
      <c r="B164" s="51">
        <v>618</v>
      </c>
      <c r="C164" s="51">
        <v>618</v>
      </c>
      <c r="D164" s="51">
        <v>85.004522466666501</v>
      </c>
      <c r="E164" s="51">
        <v>88.641643207175903</v>
      </c>
      <c r="F164" s="51">
        <v>85.753098877314798</v>
      </c>
      <c r="G164" s="51">
        <v>91.559337694444395</v>
      </c>
      <c r="H164" s="51">
        <v>62.256311539913597</v>
      </c>
      <c r="I164" s="51">
        <v>88.631445683333297</v>
      </c>
      <c r="J164" s="51">
        <v>25.0031177934606</v>
      </c>
      <c r="K164" s="51">
        <v>81</v>
      </c>
      <c r="L164" s="51">
        <v>23</v>
      </c>
      <c r="M164" s="51">
        <v>2.2954156068402698</v>
      </c>
      <c r="N164" s="51">
        <v>5.3485412198219997</v>
      </c>
      <c r="O164" s="51">
        <v>23.816721416666599</v>
      </c>
      <c r="P164" s="51">
        <v>39.482200647249101</v>
      </c>
      <c r="Q164" s="51">
        <v>1.9764020497842401</v>
      </c>
      <c r="R164" s="51">
        <v>7.0655430999999904</v>
      </c>
      <c r="S164" s="51">
        <v>0</v>
      </c>
      <c r="T164" s="51">
        <v>18.727340440587799</v>
      </c>
      <c r="U164" s="51">
        <v>28.8489011666666</v>
      </c>
      <c r="V164" s="51">
        <v>71.521035598705495</v>
      </c>
      <c r="W164" s="51">
        <v>0.26317041108414202</v>
      </c>
      <c r="X164" s="51">
        <v>3.3056365333333302</v>
      </c>
      <c r="Y164" s="51">
        <v>71.521035598705495</v>
      </c>
      <c r="Z164" s="51">
        <v>5</v>
      </c>
      <c r="AA164" s="51">
        <v>15</v>
      </c>
      <c r="AB164" s="51">
        <v>15</v>
      </c>
      <c r="AC164" s="51">
        <v>5</v>
      </c>
    </row>
    <row r="165" spans="1:29" x14ac:dyDescent="0.25">
      <c r="A165" s="51">
        <v>164</v>
      </c>
      <c r="B165" s="51">
        <v>590</v>
      </c>
      <c r="C165" s="51">
        <v>590</v>
      </c>
      <c r="D165" s="51">
        <v>52.925180533333297</v>
      </c>
      <c r="E165" s="51">
        <v>99.900306392361102</v>
      </c>
      <c r="F165" s="51">
        <v>98.251870041666606</v>
      </c>
      <c r="G165" s="51">
        <v>91.877911273148101</v>
      </c>
      <c r="H165" s="51">
        <v>50.634116350282497</v>
      </c>
      <c r="I165" s="51">
        <v>65.205403566666604</v>
      </c>
      <c r="J165" s="51">
        <v>19.124774089618001</v>
      </c>
      <c r="K165" s="51">
        <v>59</v>
      </c>
      <c r="L165" s="51">
        <v>5</v>
      </c>
      <c r="M165" s="51">
        <v>9.3797222974537506E-2</v>
      </c>
      <c r="N165" s="51">
        <v>0.22892881539547999</v>
      </c>
      <c r="O165" s="51">
        <v>2.4131608</v>
      </c>
      <c r="P165" s="51">
        <v>0</v>
      </c>
      <c r="Q165" s="51">
        <v>9.6288181016949095E-2</v>
      </c>
      <c r="R165" s="51">
        <v>3.5551115333333301</v>
      </c>
      <c r="S165" s="51">
        <v>0</v>
      </c>
      <c r="T165" s="51">
        <v>14.297807386355901</v>
      </c>
      <c r="U165" s="51">
        <v>26.867303799999998</v>
      </c>
      <c r="V165" s="51">
        <v>54.5762711864406</v>
      </c>
      <c r="W165" s="51">
        <v>0.243491899011299</v>
      </c>
      <c r="X165" s="51">
        <v>2.3468553999999999</v>
      </c>
      <c r="Y165" s="51">
        <v>54.5762711864406</v>
      </c>
      <c r="Z165" s="51">
        <v>5</v>
      </c>
      <c r="AA165" s="51">
        <v>15</v>
      </c>
      <c r="AB165" s="51">
        <v>15</v>
      </c>
      <c r="AC165" s="51">
        <v>5</v>
      </c>
    </row>
    <row r="166" spans="1:29" x14ac:dyDescent="0.25">
      <c r="A166" s="51">
        <v>165</v>
      </c>
      <c r="B166" s="51">
        <v>605</v>
      </c>
      <c r="C166" s="51">
        <v>605</v>
      </c>
      <c r="D166" s="51">
        <v>66.360911249999901</v>
      </c>
      <c r="E166" s="51">
        <v>90.817836302083293</v>
      </c>
      <c r="F166" s="51">
        <v>86.060054217592594</v>
      </c>
      <c r="G166" s="51">
        <v>91.169028237268506</v>
      </c>
      <c r="H166" s="51">
        <v>59.927877862506897</v>
      </c>
      <c r="I166" s="51">
        <v>73.284971783333305</v>
      </c>
      <c r="J166" s="51">
        <v>23.507023323634201</v>
      </c>
      <c r="K166" s="51">
        <v>68</v>
      </c>
      <c r="L166" s="51">
        <v>10</v>
      </c>
      <c r="M166" s="51">
        <v>0.50750407312500001</v>
      </c>
      <c r="N166" s="51">
        <v>1.20794357900826</v>
      </c>
      <c r="O166" s="51">
        <v>8.0727423166666608</v>
      </c>
      <c r="P166" s="51">
        <v>4.4628099173553704</v>
      </c>
      <c r="Q166" s="51">
        <v>1.77939715953167</v>
      </c>
      <c r="R166" s="51">
        <v>7.6553110166666603</v>
      </c>
      <c r="S166" s="51">
        <v>0</v>
      </c>
      <c r="T166" s="51">
        <v>20.686269845509599</v>
      </c>
      <c r="U166" s="51">
        <v>28.2385791833333</v>
      </c>
      <c r="V166" s="51">
        <v>83.636363636363598</v>
      </c>
      <c r="W166" s="51">
        <v>0.28392438256198299</v>
      </c>
      <c r="X166" s="51">
        <v>3.7020430833333302</v>
      </c>
      <c r="Y166" s="51">
        <v>83.636363636363598</v>
      </c>
      <c r="Z166" s="51">
        <v>5</v>
      </c>
      <c r="AA166" s="51">
        <v>15</v>
      </c>
      <c r="AB166" s="51">
        <v>15</v>
      </c>
      <c r="AC166" s="51">
        <v>5</v>
      </c>
    </row>
    <row r="167" spans="1:29" x14ac:dyDescent="0.25">
      <c r="A167" s="51">
        <v>166</v>
      </c>
      <c r="B167" s="51">
        <v>642</v>
      </c>
      <c r="C167" s="51">
        <v>642</v>
      </c>
      <c r="D167" s="51">
        <v>105.02804346666601</v>
      </c>
      <c r="E167" s="51">
        <v>87.786679381944396</v>
      </c>
      <c r="F167" s="51">
        <v>86.692124344907398</v>
      </c>
      <c r="G167" s="51">
        <v>90.599827056712897</v>
      </c>
      <c r="H167" s="51">
        <v>66.766762943795399</v>
      </c>
      <c r="I167" s="51">
        <v>106.616787866666</v>
      </c>
      <c r="J167" s="51">
        <v>28.000636543761502</v>
      </c>
      <c r="K167" s="51">
        <v>97</v>
      </c>
      <c r="L167" s="51">
        <v>38</v>
      </c>
      <c r="M167" s="51">
        <v>3.9039495396990702</v>
      </c>
      <c r="N167" s="51">
        <v>8.7565223320352992</v>
      </c>
      <c r="O167" s="51">
        <v>38.267803899999997</v>
      </c>
      <c r="P167" s="51">
        <v>43.146417445482797</v>
      </c>
      <c r="Q167" s="51">
        <v>1.9678948795430899</v>
      </c>
      <c r="R167" s="51">
        <v>7.61691043333333</v>
      </c>
      <c r="S167" s="51">
        <v>0</v>
      </c>
      <c r="T167" s="51">
        <v>19.8345521385254</v>
      </c>
      <c r="U167" s="51">
        <v>28.488632149999901</v>
      </c>
      <c r="V167" s="51">
        <v>76.947040498442306</v>
      </c>
      <c r="W167" s="51">
        <v>0.293869296728971</v>
      </c>
      <c r="X167" s="51">
        <v>3.15075974999999</v>
      </c>
      <c r="Y167" s="51">
        <v>76.947040498442306</v>
      </c>
      <c r="Z167" s="51">
        <v>5</v>
      </c>
      <c r="AA167" s="51">
        <v>15</v>
      </c>
      <c r="AB167" s="51">
        <v>15</v>
      </c>
      <c r="AC167" s="51">
        <v>5</v>
      </c>
    </row>
    <row r="168" spans="1:29" x14ac:dyDescent="0.25">
      <c r="A168" s="51">
        <v>167</v>
      </c>
      <c r="B168" s="51">
        <v>592</v>
      </c>
      <c r="C168" s="51">
        <v>592</v>
      </c>
      <c r="D168" s="51">
        <v>57.802692833333197</v>
      </c>
      <c r="E168" s="51">
        <v>100</v>
      </c>
      <c r="F168" s="51">
        <v>100</v>
      </c>
      <c r="G168" s="51">
        <v>91.991083335648099</v>
      </c>
      <c r="H168" s="51">
        <v>44.711740726998897</v>
      </c>
      <c r="I168" s="51">
        <v>59.004047266666603</v>
      </c>
      <c r="J168" s="51">
        <v>16.734242895636498</v>
      </c>
      <c r="K168" s="51">
        <v>51</v>
      </c>
      <c r="L168" s="51">
        <v>5</v>
      </c>
      <c r="M168" s="51">
        <v>9.5421418969907607E-2</v>
      </c>
      <c r="N168" s="51">
        <v>0.23210615425112599</v>
      </c>
      <c r="O168" s="51">
        <v>2.0086529333333298</v>
      </c>
      <c r="P168" s="51">
        <v>0</v>
      </c>
      <c r="Q168" s="51">
        <v>0</v>
      </c>
      <c r="R168" s="51">
        <v>0</v>
      </c>
      <c r="S168" s="51">
        <v>0</v>
      </c>
      <c r="T168" s="51">
        <v>8.2903486710867007</v>
      </c>
      <c r="U168" s="51">
        <v>21.7499653333333</v>
      </c>
      <c r="V168" s="51">
        <v>14.527027027027</v>
      </c>
      <c r="W168" s="51">
        <v>0.25196630202702602</v>
      </c>
      <c r="X168" s="51">
        <v>3.1643443499999999</v>
      </c>
      <c r="Y168" s="51">
        <v>14.527027027027</v>
      </c>
      <c r="Z168" s="51">
        <v>5</v>
      </c>
      <c r="AA168" s="51">
        <v>15</v>
      </c>
      <c r="AB168" s="51">
        <v>15</v>
      </c>
      <c r="AC168" s="51">
        <v>5</v>
      </c>
    </row>
    <row r="169" spans="1:29" x14ac:dyDescent="0.25">
      <c r="A169" s="51">
        <v>168</v>
      </c>
      <c r="B169" s="51">
        <v>618</v>
      </c>
      <c r="C169" s="51">
        <v>618</v>
      </c>
      <c r="D169" s="51">
        <v>83.5928105666666</v>
      </c>
      <c r="E169" s="51">
        <v>92.162538980324001</v>
      </c>
      <c r="F169" s="51">
        <v>91.724386017361098</v>
      </c>
      <c r="G169" s="51">
        <v>91.764159428240703</v>
      </c>
      <c r="H169" s="51">
        <v>55.404846745145598</v>
      </c>
      <c r="I169" s="51">
        <v>88.838862766666594</v>
      </c>
      <c r="J169" s="51">
        <v>22.077239036504601</v>
      </c>
      <c r="K169" s="51">
        <v>83</v>
      </c>
      <c r="L169" s="51">
        <v>24</v>
      </c>
      <c r="M169" s="51">
        <v>2.17934104545138</v>
      </c>
      <c r="N169" s="51">
        <v>5.0780762224110001</v>
      </c>
      <c r="O169" s="51">
        <v>24.6565202333333</v>
      </c>
      <c r="P169" s="51">
        <v>30.582524271844601</v>
      </c>
      <c r="Q169" s="51">
        <v>1.2755575158576</v>
      </c>
      <c r="R169" s="51">
        <v>6.9319424999999999</v>
      </c>
      <c r="S169" s="51">
        <v>0</v>
      </c>
      <c r="T169" s="51">
        <v>12.987271944822</v>
      </c>
      <c r="U169" s="51">
        <v>28.2706385</v>
      </c>
      <c r="V169" s="51">
        <v>45.792880258899601</v>
      </c>
      <c r="W169" s="51">
        <v>0.25603612079288002</v>
      </c>
      <c r="X169" s="51">
        <v>2.8829525</v>
      </c>
      <c r="Y169" s="51">
        <v>45.792880258899601</v>
      </c>
      <c r="Z169" s="51">
        <v>5</v>
      </c>
      <c r="AA169" s="51">
        <v>15</v>
      </c>
      <c r="AB169" s="51">
        <v>15</v>
      </c>
      <c r="AC169" s="51">
        <v>5</v>
      </c>
    </row>
    <row r="170" spans="1:29" x14ac:dyDescent="0.25">
      <c r="A170" s="51">
        <v>169</v>
      </c>
      <c r="B170" s="51">
        <v>588</v>
      </c>
      <c r="C170" s="51">
        <v>588</v>
      </c>
      <c r="D170" s="51">
        <v>65.008559083333296</v>
      </c>
      <c r="E170" s="51">
        <v>87.457297829861105</v>
      </c>
      <c r="F170" s="51">
        <v>87.240360710648105</v>
      </c>
      <c r="G170" s="51">
        <v>92.698242559027705</v>
      </c>
      <c r="H170" s="51">
        <v>64.783806928146305</v>
      </c>
      <c r="I170" s="51">
        <v>97.341487683333298</v>
      </c>
      <c r="J170" s="51">
        <v>24.834583864455901</v>
      </c>
      <c r="K170" s="51">
        <v>91</v>
      </c>
      <c r="L170" s="51">
        <v>33</v>
      </c>
      <c r="M170" s="51">
        <v>4.1968958354398103</v>
      </c>
      <c r="N170" s="51">
        <v>10.2781122500566</v>
      </c>
      <c r="O170" s="51">
        <v>33.4984230833333</v>
      </c>
      <c r="P170" s="51">
        <v>49.4897959183673</v>
      </c>
      <c r="Q170" s="51">
        <v>2.1591977655045298</v>
      </c>
      <c r="R170" s="51">
        <v>6.5207481999999999</v>
      </c>
      <c r="S170" s="51">
        <v>0</v>
      </c>
      <c r="T170" s="51">
        <v>16.353608545748202</v>
      </c>
      <c r="U170" s="51">
        <v>27.739681599999901</v>
      </c>
      <c r="V170" s="51">
        <v>62.074829931972701</v>
      </c>
      <c r="W170" s="51">
        <v>0.236725409155328</v>
      </c>
      <c r="X170" s="51">
        <v>2.3221096999999999</v>
      </c>
      <c r="Y170" s="51">
        <v>62.074829931972701</v>
      </c>
      <c r="Z170" s="51">
        <v>5</v>
      </c>
      <c r="AA170" s="51">
        <v>15</v>
      </c>
      <c r="AB170" s="51">
        <v>15</v>
      </c>
      <c r="AC170" s="51">
        <v>5</v>
      </c>
    </row>
    <row r="171" spans="1:29" x14ac:dyDescent="0.25">
      <c r="A171" s="51">
        <v>170</v>
      </c>
      <c r="B171" s="51">
        <v>659</v>
      </c>
      <c r="C171" s="51">
        <v>659</v>
      </c>
      <c r="D171" s="51">
        <v>126.241767266666</v>
      </c>
      <c r="E171" s="51">
        <v>79.197408893518499</v>
      </c>
      <c r="F171" s="51">
        <v>78.489628804398095</v>
      </c>
      <c r="G171" s="51">
        <v>90.467399952546302</v>
      </c>
      <c r="H171" s="51">
        <v>94.607741039276803</v>
      </c>
      <c r="I171" s="51">
        <v>129.518334066666</v>
      </c>
      <c r="J171" s="51">
        <v>41.454623111134197</v>
      </c>
      <c r="K171" s="51">
        <v>119</v>
      </c>
      <c r="L171" s="51">
        <v>63</v>
      </c>
      <c r="M171" s="51">
        <v>15.0946329584953</v>
      </c>
      <c r="N171" s="51">
        <v>32.983719970004998</v>
      </c>
      <c r="O171" s="51">
        <v>65.703887583333298</v>
      </c>
      <c r="P171" s="51">
        <v>80.121396054628207</v>
      </c>
      <c r="Q171" s="51">
        <v>3.17857275417298</v>
      </c>
      <c r="R171" s="51">
        <v>7.83939131666666</v>
      </c>
      <c r="S171" s="51">
        <v>0</v>
      </c>
      <c r="T171" s="51">
        <v>22.183347379413199</v>
      </c>
      <c r="U171" s="51">
        <v>28.992683383333301</v>
      </c>
      <c r="V171" s="51">
        <v>89.681335356600897</v>
      </c>
      <c r="W171" s="51">
        <v>0.28721670369246299</v>
      </c>
      <c r="X171" s="51">
        <v>3.4579082666666601</v>
      </c>
      <c r="Y171" s="51">
        <v>89.681335356600897</v>
      </c>
      <c r="Z171" s="51">
        <v>5</v>
      </c>
      <c r="AA171" s="51">
        <v>15</v>
      </c>
      <c r="AB171" s="51">
        <v>15</v>
      </c>
      <c r="AC171" s="51">
        <v>5</v>
      </c>
    </row>
    <row r="172" spans="1:29" x14ac:dyDescent="0.25">
      <c r="A172" s="51">
        <v>171</v>
      </c>
      <c r="B172" s="51">
        <v>574</v>
      </c>
      <c r="C172" s="51">
        <v>574</v>
      </c>
      <c r="D172" s="51">
        <v>58.011403699999903</v>
      </c>
      <c r="E172" s="51">
        <v>100</v>
      </c>
      <c r="F172" s="51">
        <v>99.4886738136574</v>
      </c>
      <c r="G172" s="51">
        <v>93.461382371527705</v>
      </c>
      <c r="H172" s="51">
        <v>44.281806592740899</v>
      </c>
      <c r="I172" s="51">
        <v>63.222288533333298</v>
      </c>
      <c r="J172" s="51">
        <v>16.063260286770799</v>
      </c>
      <c r="K172" s="51">
        <v>58</v>
      </c>
      <c r="L172" s="51">
        <v>3</v>
      </c>
      <c r="M172" s="51">
        <v>8.2943709849537403E-2</v>
      </c>
      <c r="N172" s="51">
        <v>0.2080817808072</v>
      </c>
      <c r="O172" s="51">
        <v>1.3574898499999899</v>
      </c>
      <c r="P172" s="51">
        <v>0</v>
      </c>
      <c r="Q172" s="51">
        <v>1.0460851103368101E-2</v>
      </c>
      <c r="R172" s="51">
        <v>1.6757867</v>
      </c>
      <c r="S172" s="51">
        <v>0</v>
      </c>
      <c r="T172" s="51">
        <v>8.1851561236643402</v>
      </c>
      <c r="U172" s="51">
        <v>26.263189083333302</v>
      </c>
      <c r="V172" s="51">
        <v>24.390243902439</v>
      </c>
      <c r="W172" s="51">
        <v>0.215214830429732</v>
      </c>
      <c r="X172" s="51">
        <v>3.3064151166666602</v>
      </c>
      <c r="Y172" s="51">
        <v>24.390243902439</v>
      </c>
      <c r="Z172" s="51">
        <v>5</v>
      </c>
      <c r="AA172" s="51">
        <v>15</v>
      </c>
      <c r="AB172" s="51">
        <v>15</v>
      </c>
      <c r="AC172" s="51">
        <v>5</v>
      </c>
    </row>
    <row r="173" spans="1:29" x14ac:dyDescent="0.25">
      <c r="A173" s="51">
        <v>172</v>
      </c>
      <c r="B173" s="51">
        <v>581</v>
      </c>
      <c r="C173" s="51">
        <v>581</v>
      </c>
      <c r="D173" s="51">
        <v>48.207111433333303</v>
      </c>
      <c r="E173" s="51">
        <v>100</v>
      </c>
      <c r="F173" s="51">
        <v>100</v>
      </c>
      <c r="G173" s="51">
        <v>92.172130171296303</v>
      </c>
      <c r="H173" s="51">
        <v>43.864908557745203</v>
      </c>
      <c r="I173" s="51">
        <v>57.16800945</v>
      </c>
      <c r="J173" s="51">
        <v>16.069000260092601</v>
      </c>
      <c r="K173" s="51">
        <v>51</v>
      </c>
      <c r="L173" s="51">
        <v>4</v>
      </c>
      <c r="M173" s="51">
        <v>7.8936629872685293E-2</v>
      </c>
      <c r="N173" s="51">
        <v>0.19564328230063099</v>
      </c>
      <c r="O173" s="51">
        <v>1.8852726499999899</v>
      </c>
      <c r="P173" s="51">
        <v>0</v>
      </c>
      <c r="Q173" s="51">
        <v>0</v>
      </c>
      <c r="R173" s="51">
        <v>0</v>
      </c>
      <c r="S173" s="51">
        <v>0</v>
      </c>
      <c r="T173" s="51">
        <v>7.4824825264486403</v>
      </c>
      <c r="U173" s="51">
        <v>20.356079350000002</v>
      </c>
      <c r="V173" s="51">
        <v>11.015490533562801</v>
      </c>
      <c r="W173" s="51">
        <v>0.25101866635111802</v>
      </c>
      <c r="X173" s="51">
        <v>3.61987675</v>
      </c>
      <c r="Y173" s="51">
        <v>11.015490533562801</v>
      </c>
      <c r="Z173" s="51">
        <v>5</v>
      </c>
      <c r="AA173" s="51">
        <v>15</v>
      </c>
      <c r="AB173" s="51">
        <v>15</v>
      </c>
      <c r="AC173" s="51">
        <v>5</v>
      </c>
    </row>
    <row r="174" spans="1:29" x14ac:dyDescent="0.25">
      <c r="A174" s="51">
        <v>173</v>
      </c>
      <c r="B174" s="51">
        <v>626</v>
      </c>
      <c r="C174" s="51">
        <v>626</v>
      </c>
      <c r="D174" s="51">
        <v>92.606790499999903</v>
      </c>
      <c r="E174" s="51">
        <v>88.868667685185102</v>
      </c>
      <c r="F174" s="51">
        <v>88.267047542824002</v>
      </c>
      <c r="G174" s="51">
        <v>90.866463656249906</v>
      </c>
      <c r="H174" s="51">
        <v>66.559947658839107</v>
      </c>
      <c r="I174" s="51">
        <v>99.169968183333296</v>
      </c>
      <c r="J174" s="51">
        <v>27.175386179074</v>
      </c>
      <c r="K174" s="51">
        <v>92</v>
      </c>
      <c r="L174" s="51">
        <v>34</v>
      </c>
      <c r="M174" s="51">
        <v>4.6296136018518501</v>
      </c>
      <c r="N174" s="51">
        <v>10.649590394036199</v>
      </c>
      <c r="O174" s="51">
        <v>34.7595016</v>
      </c>
      <c r="P174" s="51">
        <v>43.6102236421725</v>
      </c>
      <c r="Q174" s="51">
        <v>1.77788835034611</v>
      </c>
      <c r="R174" s="51">
        <v>8.1089087666666604</v>
      </c>
      <c r="S174" s="51">
        <v>0</v>
      </c>
      <c r="T174" s="51">
        <v>17.843965577582502</v>
      </c>
      <c r="U174" s="51">
        <v>29.455076333333299</v>
      </c>
      <c r="V174" s="51">
        <v>69.648562300319497</v>
      </c>
      <c r="W174" s="51">
        <v>0.31409597401490902</v>
      </c>
      <c r="X174" s="51">
        <v>3.2422639333333301</v>
      </c>
      <c r="Y174" s="51">
        <v>69.648562300319497</v>
      </c>
      <c r="Z174" s="51">
        <v>5</v>
      </c>
      <c r="AA174" s="51">
        <v>15</v>
      </c>
      <c r="AB174" s="51">
        <v>15</v>
      </c>
      <c r="AC174" s="51">
        <v>5</v>
      </c>
    </row>
    <row r="175" spans="1:29" x14ac:dyDescent="0.25">
      <c r="A175" s="51">
        <v>174</v>
      </c>
      <c r="B175" s="51">
        <v>619</v>
      </c>
      <c r="C175" s="51">
        <v>619</v>
      </c>
      <c r="D175" s="51">
        <v>86.341949449999902</v>
      </c>
      <c r="E175" s="51">
        <v>89.082898874999998</v>
      </c>
      <c r="F175" s="51">
        <v>88.145898077546207</v>
      </c>
      <c r="G175" s="51">
        <v>91.689403890046293</v>
      </c>
      <c r="H175" s="51">
        <v>65.525287845072697</v>
      </c>
      <c r="I175" s="51">
        <v>96.311704933333303</v>
      </c>
      <c r="J175" s="51">
        <v>26.461803094131898</v>
      </c>
      <c r="K175" s="51">
        <v>88</v>
      </c>
      <c r="L175" s="51">
        <v>30</v>
      </c>
      <c r="M175" s="51">
        <v>3.5592837824999899</v>
      </c>
      <c r="N175" s="51">
        <v>8.2800785893376396</v>
      </c>
      <c r="O175" s="51">
        <v>30.655246299999899</v>
      </c>
      <c r="P175" s="51">
        <v>43.780290791599299</v>
      </c>
      <c r="Q175" s="51">
        <v>1.78636365113085</v>
      </c>
      <c r="R175" s="51">
        <v>7.6815839333333296</v>
      </c>
      <c r="S175" s="51">
        <v>0</v>
      </c>
      <c r="T175" s="51">
        <v>19.443252441518499</v>
      </c>
      <c r="U175" s="51">
        <v>27.976821716666599</v>
      </c>
      <c r="V175" s="51">
        <v>83.198707592891694</v>
      </c>
      <c r="W175" s="51">
        <v>0.24926800605815799</v>
      </c>
      <c r="X175" s="51">
        <v>2.6311601999999898</v>
      </c>
      <c r="Y175" s="51">
        <v>83.198707592891694</v>
      </c>
      <c r="Z175" s="51">
        <v>5</v>
      </c>
      <c r="AA175" s="51">
        <v>15</v>
      </c>
      <c r="AB175" s="51">
        <v>15</v>
      </c>
      <c r="AC175" s="51">
        <v>5</v>
      </c>
    </row>
    <row r="176" spans="1:29" x14ac:dyDescent="0.25">
      <c r="A176" s="51">
        <v>175</v>
      </c>
      <c r="B176" s="51">
        <v>667</v>
      </c>
      <c r="C176" s="51">
        <v>667</v>
      </c>
      <c r="D176" s="51">
        <v>131.75873481666599</v>
      </c>
      <c r="E176" s="51">
        <v>79.887355225694407</v>
      </c>
      <c r="F176" s="51">
        <v>79.314961711805495</v>
      </c>
      <c r="G176" s="51">
        <v>90.472287263888802</v>
      </c>
      <c r="H176" s="51">
        <v>91.589818279285296</v>
      </c>
      <c r="I176" s="51">
        <v>132.65100191666599</v>
      </c>
      <c r="J176" s="51">
        <v>40.577455851817099</v>
      </c>
      <c r="K176" s="51">
        <v>122</v>
      </c>
      <c r="L176" s="51">
        <v>65</v>
      </c>
      <c r="M176" s="51">
        <v>14.2189389032175</v>
      </c>
      <c r="N176" s="51">
        <v>30.6975592513243</v>
      </c>
      <c r="O176" s="51">
        <v>67.187978099999995</v>
      </c>
      <c r="P176" s="51">
        <v>77.661169415292306</v>
      </c>
      <c r="Q176" s="51">
        <v>3.0058063857071402</v>
      </c>
      <c r="R176" s="51">
        <v>7.0844004166666599</v>
      </c>
      <c r="S176" s="51">
        <v>0</v>
      </c>
      <c r="T176" s="51">
        <v>21.664197320489698</v>
      </c>
      <c r="U176" s="51">
        <v>28.5613769166666</v>
      </c>
      <c r="V176" s="51">
        <v>86.506746626686606</v>
      </c>
      <c r="W176" s="51">
        <v>0.27061704582708601</v>
      </c>
      <c r="X176" s="51">
        <v>3.13590693333333</v>
      </c>
      <c r="Y176" s="51">
        <v>86.506746626686606</v>
      </c>
      <c r="Z176" s="51">
        <v>5</v>
      </c>
      <c r="AA176" s="51">
        <v>15</v>
      </c>
      <c r="AB176" s="51">
        <v>15</v>
      </c>
      <c r="AC176" s="51">
        <v>5</v>
      </c>
    </row>
    <row r="177" spans="1:29" x14ac:dyDescent="0.25">
      <c r="A177" s="51">
        <v>176</v>
      </c>
      <c r="B177" s="51">
        <v>630</v>
      </c>
      <c r="C177" s="51">
        <v>630</v>
      </c>
      <c r="D177" s="51">
        <v>91.600304566666495</v>
      </c>
      <c r="E177" s="51">
        <v>84.371828296296201</v>
      </c>
      <c r="F177" s="51">
        <v>83.100130554398106</v>
      </c>
      <c r="G177" s="51">
        <v>91.032259067129601</v>
      </c>
      <c r="H177" s="51">
        <v>75.421708289444396</v>
      </c>
      <c r="I177" s="51">
        <v>105.14119549999999</v>
      </c>
      <c r="J177" s="51">
        <v>31.232232824351801</v>
      </c>
      <c r="K177" s="51">
        <v>95</v>
      </c>
      <c r="L177" s="51">
        <v>37</v>
      </c>
      <c r="M177" s="51">
        <v>6.5897972483680496</v>
      </c>
      <c r="N177" s="51">
        <v>15.062393710555501</v>
      </c>
      <c r="O177" s="51">
        <v>39.023091600000001</v>
      </c>
      <c r="P177" s="51">
        <v>56.507936507936499</v>
      </c>
      <c r="Q177" s="51">
        <v>2.5203987786772402</v>
      </c>
      <c r="R177" s="51">
        <v>7.3066017666666596</v>
      </c>
      <c r="S177" s="51">
        <v>0</v>
      </c>
      <c r="T177" s="51">
        <v>21.532217203121601</v>
      </c>
      <c r="U177" s="51">
        <v>27.973266233333302</v>
      </c>
      <c r="V177" s="51">
        <v>87.460317460317398</v>
      </c>
      <c r="W177" s="51">
        <v>0.29414084396825402</v>
      </c>
      <c r="X177" s="51">
        <v>3.3032676333333302</v>
      </c>
      <c r="Y177" s="51">
        <v>87.460317460317398</v>
      </c>
      <c r="Z177" s="51">
        <v>5</v>
      </c>
      <c r="AA177" s="51">
        <v>15</v>
      </c>
      <c r="AB177" s="51">
        <v>15</v>
      </c>
      <c r="AC177" s="51">
        <v>5</v>
      </c>
    </row>
    <row r="178" spans="1:29" x14ac:dyDescent="0.25">
      <c r="A178" s="51">
        <v>177</v>
      </c>
      <c r="B178" s="51">
        <v>614</v>
      </c>
      <c r="C178" s="51">
        <v>614</v>
      </c>
      <c r="D178" s="51">
        <v>73.021321699999902</v>
      </c>
      <c r="E178" s="51">
        <v>97.394554371527704</v>
      </c>
      <c r="F178" s="51">
        <v>95.777452841435107</v>
      </c>
      <c r="G178" s="51">
        <v>91.581966120370296</v>
      </c>
      <c r="H178" s="51">
        <v>49.851954417698103</v>
      </c>
      <c r="I178" s="51">
        <v>77.911785933333306</v>
      </c>
      <c r="J178" s="51">
        <v>19.575006096828599</v>
      </c>
      <c r="K178" s="51">
        <v>73</v>
      </c>
      <c r="L178" s="51">
        <v>13</v>
      </c>
      <c r="M178" s="51">
        <v>0.32280353239583198</v>
      </c>
      <c r="N178" s="51">
        <v>0.75706365903908701</v>
      </c>
      <c r="O178" s="51">
        <v>14.6682119833333</v>
      </c>
      <c r="P178" s="51">
        <v>4.3973941368078098</v>
      </c>
      <c r="Q178" s="51">
        <v>0.49855526946253997</v>
      </c>
      <c r="R178" s="51">
        <v>6.8154673166666599</v>
      </c>
      <c r="S178" s="51">
        <v>0</v>
      </c>
      <c r="T178" s="51">
        <v>12.5638515811617</v>
      </c>
      <c r="U178" s="51">
        <v>27.963191033333299</v>
      </c>
      <c r="V178" s="51">
        <v>44.136807817589499</v>
      </c>
      <c r="W178" s="51">
        <v>0.24808006707383201</v>
      </c>
      <c r="X178" s="51">
        <v>3.1922925499999999</v>
      </c>
      <c r="Y178" s="51">
        <v>44.136807817589499</v>
      </c>
      <c r="Z178" s="51">
        <v>5</v>
      </c>
      <c r="AA178" s="51">
        <v>15</v>
      </c>
      <c r="AB178" s="51">
        <v>15</v>
      </c>
      <c r="AC178" s="51">
        <v>5</v>
      </c>
    </row>
    <row r="179" spans="1:29" x14ac:dyDescent="0.25">
      <c r="A179" s="51">
        <v>178</v>
      </c>
      <c r="B179" s="51">
        <v>586</v>
      </c>
      <c r="C179" s="51">
        <v>586</v>
      </c>
      <c r="D179" s="51">
        <v>56.156574966666597</v>
      </c>
      <c r="E179" s="51">
        <v>100</v>
      </c>
      <c r="F179" s="51">
        <v>99.814943343750002</v>
      </c>
      <c r="G179" s="51">
        <v>92.192657763888803</v>
      </c>
      <c r="H179" s="51">
        <v>41.727718771871402</v>
      </c>
      <c r="I179" s="51">
        <v>62.303555199999998</v>
      </c>
      <c r="J179" s="51">
        <v>15.3318760116319</v>
      </c>
      <c r="K179" s="51">
        <v>55</v>
      </c>
      <c r="L179" s="51">
        <v>5</v>
      </c>
      <c r="M179" s="51">
        <v>9.5497626759258894E-2</v>
      </c>
      <c r="N179" s="51">
        <v>0.23466993606370801</v>
      </c>
      <c r="O179" s="51">
        <v>2.2859166833333302</v>
      </c>
      <c r="P179" s="51">
        <v>0</v>
      </c>
      <c r="Q179" s="51">
        <v>2.1238747440272998E-3</v>
      </c>
      <c r="R179" s="51">
        <v>0.73084659999999901</v>
      </c>
      <c r="S179" s="51">
        <v>0</v>
      </c>
      <c r="T179" s="51">
        <v>5.4608163821387903</v>
      </c>
      <c r="U179" s="51">
        <v>24.149194616666598</v>
      </c>
      <c r="V179" s="51">
        <v>5.97269624573378</v>
      </c>
      <c r="W179" s="51">
        <v>0.25073845904436798</v>
      </c>
      <c r="X179" s="51">
        <v>3.31761459999999</v>
      </c>
      <c r="Y179" s="51">
        <v>5.97269624573378</v>
      </c>
      <c r="Z179" s="51">
        <v>5</v>
      </c>
      <c r="AA179" s="51">
        <v>15</v>
      </c>
      <c r="AB179" s="51">
        <v>15</v>
      </c>
      <c r="AC179" s="51">
        <v>5</v>
      </c>
    </row>
    <row r="180" spans="1:29" x14ac:dyDescent="0.25">
      <c r="A180" s="51">
        <v>179</v>
      </c>
      <c r="B180" s="51">
        <v>619</v>
      </c>
      <c r="C180" s="51">
        <v>619</v>
      </c>
      <c r="D180" s="51">
        <v>91.863861866666596</v>
      </c>
      <c r="E180" s="51">
        <v>89.763184960648104</v>
      </c>
      <c r="F180" s="51">
        <v>87.764580765046205</v>
      </c>
      <c r="G180" s="51">
        <v>91.827373686342597</v>
      </c>
      <c r="H180" s="51">
        <v>59.356598142326298</v>
      </c>
      <c r="I180" s="51">
        <v>97.748944699999996</v>
      </c>
      <c r="J180" s="51">
        <v>23.8070976533911</v>
      </c>
      <c r="K180" s="51">
        <v>88</v>
      </c>
      <c r="L180" s="51">
        <v>31</v>
      </c>
      <c r="M180" s="51">
        <v>2.2709860442129601</v>
      </c>
      <c r="N180" s="51">
        <v>5.2830693112547102</v>
      </c>
      <c r="O180" s="51">
        <v>30.951746016666601</v>
      </c>
      <c r="P180" s="51">
        <v>35.2180936995153</v>
      </c>
      <c r="Q180" s="51">
        <v>1.7465998481421601</v>
      </c>
      <c r="R180" s="51">
        <v>7.1015443999999901</v>
      </c>
      <c r="S180" s="51">
        <v>0</v>
      </c>
      <c r="T180" s="51">
        <v>16.294511632498601</v>
      </c>
      <c r="U180" s="51">
        <v>28.464057199999999</v>
      </c>
      <c r="V180" s="51">
        <v>63.812600969305301</v>
      </c>
      <c r="W180" s="51">
        <v>0.249667478809908</v>
      </c>
      <c r="X180" s="51">
        <v>2.9242098166666599</v>
      </c>
      <c r="Y180" s="51">
        <v>63.812600969305301</v>
      </c>
      <c r="Z180" s="51">
        <v>5</v>
      </c>
      <c r="AA180" s="51">
        <v>15</v>
      </c>
      <c r="AB180" s="51">
        <v>15</v>
      </c>
      <c r="AC180" s="51">
        <v>5</v>
      </c>
    </row>
    <row r="181" spans="1:29" x14ac:dyDescent="0.25">
      <c r="A181" s="51">
        <v>180</v>
      </c>
      <c r="B181" s="51">
        <v>643</v>
      </c>
      <c r="C181" s="51">
        <v>643</v>
      </c>
      <c r="D181" s="51">
        <v>107.43740933333299</v>
      </c>
      <c r="E181" s="51">
        <v>84.299911598379595</v>
      </c>
      <c r="F181" s="51">
        <v>82.830243841435106</v>
      </c>
      <c r="G181" s="51">
        <v>90.436158223379607</v>
      </c>
      <c r="H181" s="51">
        <v>71.4299654895282</v>
      </c>
      <c r="I181" s="51">
        <v>109.249051216666</v>
      </c>
      <c r="J181" s="51">
        <v>30.120987307060201</v>
      </c>
      <c r="K181" s="51">
        <v>101</v>
      </c>
      <c r="L181" s="51">
        <v>44</v>
      </c>
      <c r="M181" s="51">
        <v>4.9891258542824097</v>
      </c>
      <c r="N181" s="51">
        <v>11.1731589893727</v>
      </c>
      <c r="O181" s="51">
        <v>43.833401216666601</v>
      </c>
      <c r="P181" s="51">
        <v>58.942457231726202</v>
      </c>
      <c r="Q181" s="51">
        <v>2.5224591718506999</v>
      </c>
      <c r="R181" s="51">
        <v>8.1151070999999995</v>
      </c>
      <c r="S181" s="51">
        <v>0</v>
      </c>
      <c r="T181" s="51">
        <v>21.434177290798299</v>
      </c>
      <c r="U181" s="51">
        <v>29.146227383333301</v>
      </c>
      <c r="V181" s="51">
        <v>82.581648522550495</v>
      </c>
      <c r="W181" s="51">
        <v>0.279412256065318</v>
      </c>
      <c r="X181" s="51">
        <v>3.1803181666666598</v>
      </c>
      <c r="Y181" s="51">
        <v>82.581648522550495</v>
      </c>
      <c r="Z181" s="51">
        <v>5</v>
      </c>
      <c r="AA181" s="51">
        <v>15</v>
      </c>
      <c r="AB181" s="51">
        <v>15</v>
      </c>
      <c r="AC181" s="51">
        <v>5</v>
      </c>
    </row>
    <row r="182" spans="1:29" x14ac:dyDescent="0.25">
      <c r="A182" s="51">
        <v>181</v>
      </c>
      <c r="B182" s="51">
        <v>646</v>
      </c>
      <c r="C182" s="51">
        <v>646</v>
      </c>
      <c r="D182" s="51">
        <v>121.787385299999</v>
      </c>
      <c r="E182" s="51">
        <v>84.820235167823995</v>
      </c>
      <c r="F182" s="51">
        <v>83.6766778981481</v>
      </c>
      <c r="G182" s="51">
        <v>91.426945505787003</v>
      </c>
      <c r="H182" s="51">
        <v>74.384391658126802</v>
      </c>
      <c r="I182" s="51">
        <v>123.130485999999</v>
      </c>
      <c r="J182" s="51">
        <v>31.574993916493</v>
      </c>
      <c r="K182" s="51">
        <v>114</v>
      </c>
      <c r="L182" s="51">
        <v>56</v>
      </c>
      <c r="M182" s="51">
        <v>7.5681824016435097</v>
      </c>
      <c r="N182" s="51">
        <v>16.8702517931372</v>
      </c>
      <c r="O182" s="51">
        <v>58.2384508166666</v>
      </c>
      <c r="P182" s="51">
        <v>54.798761609907103</v>
      </c>
      <c r="Q182" s="51">
        <v>2.4079302160216698</v>
      </c>
      <c r="R182" s="51">
        <v>7.72382556666666</v>
      </c>
      <c r="S182" s="51">
        <v>0</v>
      </c>
      <c r="T182" s="51">
        <v>18.938620149716201</v>
      </c>
      <c r="U182" s="51">
        <v>29.9028331833333</v>
      </c>
      <c r="V182" s="51">
        <v>73.839009287925606</v>
      </c>
      <c r="W182" s="51">
        <v>0.25347429014447798</v>
      </c>
      <c r="X182" s="51">
        <v>3.0929853666666598</v>
      </c>
      <c r="Y182" s="51">
        <v>73.839009287925606</v>
      </c>
      <c r="Z182" s="51">
        <v>5</v>
      </c>
      <c r="AA182" s="51">
        <v>15</v>
      </c>
      <c r="AB182" s="51">
        <v>15</v>
      </c>
      <c r="AC182" s="51">
        <v>5</v>
      </c>
    </row>
    <row r="183" spans="1:29" x14ac:dyDescent="0.25">
      <c r="A183" s="51">
        <v>182</v>
      </c>
      <c r="B183" s="51">
        <v>598</v>
      </c>
      <c r="C183" s="51">
        <v>598</v>
      </c>
      <c r="D183" s="51">
        <v>66.516736983333203</v>
      </c>
      <c r="E183" s="51">
        <v>93.417637517361101</v>
      </c>
      <c r="F183" s="51">
        <v>92.799014958333302</v>
      </c>
      <c r="G183" s="51">
        <v>92.344216660879596</v>
      </c>
      <c r="H183" s="51">
        <v>52.950956662207297</v>
      </c>
      <c r="I183" s="51">
        <v>80.135841699999901</v>
      </c>
      <c r="J183" s="51">
        <v>20.341648102337899</v>
      </c>
      <c r="K183" s="51">
        <v>72</v>
      </c>
      <c r="L183" s="51">
        <v>15</v>
      </c>
      <c r="M183" s="51">
        <v>0.97564856972222203</v>
      </c>
      <c r="N183" s="51">
        <v>2.3493878602006699</v>
      </c>
      <c r="O183" s="51">
        <v>14.4563472166666</v>
      </c>
      <c r="P183" s="51">
        <v>19.230769230769202</v>
      </c>
      <c r="Q183" s="51">
        <v>1.1413699683110301</v>
      </c>
      <c r="R183" s="51">
        <v>6.0721339833333303</v>
      </c>
      <c r="S183" s="51">
        <v>0</v>
      </c>
      <c r="T183" s="51">
        <v>13.437015252396799</v>
      </c>
      <c r="U183" s="51">
        <v>27.495223283333299</v>
      </c>
      <c r="V183" s="51">
        <v>44.481605351170501</v>
      </c>
      <c r="W183" s="51">
        <v>0.22238654509476</v>
      </c>
      <c r="X183" s="51">
        <v>2.8446887999999899</v>
      </c>
      <c r="Y183" s="51">
        <v>44.481605351170501</v>
      </c>
      <c r="Z183" s="51">
        <v>5</v>
      </c>
      <c r="AA183" s="51">
        <v>15</v>
      </c>
      <c r="AB183" s="51">
        <v>15</v>
      </c>
      <c r="AC183" s="51">
        <v>5</v>
      </c>
    </row>
    <row r="184" spans="1:29" x14ac:dyDescent="0.25">
      <c r="A184" s="51">
        <v>183</v>
      </c>
      <c r="B184" s="51">
        <v>654</v>
      </c>
      <c r="C184" s="51">
        <v>654</v>
      </c>
      <c r="D184" s="51">
        <v>114.42600438333299</v>
      </c>
      <c r="E184" s="51">
        <v>83.810902226851795</v>
      </c>
      <c r="F184" s="51">
        <v>82.934543952546207</v>
      </c>
      <c r="G184" s="51">
        <v>91.180991380787006</v>
      </c>
      <c r="H184" s="51">
        <v>75.281001406574902</v>
      </c>
      <c r="I184" s="51">
        <v>116.04227859999899</v>
      </c>
      <c r="J184" s="51">
        <v>32.363617469687497</v>
      </c>
      <c r="K184" s="51">
        <v>109</v>
      </c>
      <c r="L184" s="51">
        <v>49</v>
      </c>
      <c r="M184" s="51">
        <v>7.6264502676620296</v>
      </c>
      <c r="N184" s="51">
        <v>16.7921840755861</v>
      </c>
      <c r="O184" s="51">
        <v>51.8820707</v>
      </c>
      <c r="P184" s="51">
        <v>62.079510703363901</v>
      </c>
      <c r="Q184" s="51">
        <v>2.5101739595565702</v>
      </c>
      <c r="R184" s="51">
        <v>7.5875846166666596</v>
      </c>
      <c r="S184" s="51">
        <v>0</v>
      </c>
      <c r="T184" s="51">
        <v>19.823166524566702</v>
      </c>
      <c r="U184" s="51">
        <v>28.41391655</v>
      </c>
      <c r="V184" s="51">
        <v>77.828746177369993</v>
      </c>
      <c r="W184" s="51">
        <v>0.24263411939347601</v>
      </c>
      <c r="X184" s="51">
        <v>2.84926596666666</v>
      </c>
      <c r="Y184" s="51">
        <v>77.828746177369993</v>
      </c>
      <c r="Z184" s="51">
        <v>5</v>
      </c>
      <c r="AA184" s="51">
        <v>15</v>
      </c>
      <c r="AB184" s="51">
        <v>15</v>
      </c>
      <c r="AC184" s="51">
        <v>5</v>
      </c>
    </row>
    <row r="185" spans="1:29" x14ac:dyDescent="0.25">
      <c r="A185" s="51">
        <v>184</v>
      </c>
      <c r="B185" s="51">
        <v>644</v>
      </c>
      <c r="C185" s="51">
        <v>644</v>
      </c>
      <c r="D185" s="51">
        <v>111.114557933333</v>
      </c>
      <c r="E185" s="51">
        <v>89.663053356481399</v>
      </c>
      <c r="F185" s="51">
        <v>89.103580740740696</v>
      </c>
      <c r="G185" s="51">
        <v>91.451054002314805</v>
      </c>
      <c r="H185" s="51">
        <v>62.195015719565298</v>
      </c>
      <c r="I185" s="51">
        <v>111.791618166666</v>
      </c>
      <c r="J185" s="51">
        <v>26.035690279270799</v>
      </c>
      <c r="K185" s="51">
        <v>103</v>
      </c>
      <c r="L185" s="51">
        <v>45</v>
      </c>
      <c r="M185" s="51">
        <v>4.2395860399652703</v>
      </c>
      <c r="N185" s="51">
        <v>9.4798197166925497</v>
      </c>
      <c r="O185" s="51">
        <v>45.845906999999997</v>
      </c>
      <c r="P185" s="51">
        <v>40.062111801242203</v>
      </c>
      <c r="Q185" s="51">
        <v>1.6133591048395399</v>
      </c>
      <c r="R185" s="51">
        <v>6.6741917833333302</v>
      </c>
      <c r="S185" s="51">
        <v>0</v>
      </c>
      <c r="T185" s="51">
        <v>15.048461782479199</v>
      </c>
      <c r="U185" s="51">
        <v>27.7618765333333</v>
      </c>
      <c r="V185" s="51">
        <v>54.192546583850898</v>
      </c>
      <c r="W185" s="51">
        <v>0.24750971873706001</v>
      </c>
      <c r="X185" s="51">
        <v>2.9113128166666602</v>
      </c>
      <c r="Y185" s="51">
        <v>54.192546583850898</v>
      </c>
      <c r="Z185" s="51">
        <v>5</v>
      </c>
      <c r="AA185" s="51">
        <v>15</v>
      </c>
      <c r="AB185" s="51">
        <v>15</v>
      </c>
      <c r="AC185" s="51">
        <v>5</v>
      </c>
    </row>
    <row r="186" spans="1:29" x14ac:dyDescent="0.25">
      <c r="A186" s="51">
        <v>185</v>
      </c>
      <c r="B186" s="51">
        <v>622</v>
      </c>
      <c r="C186" s="51">
        <v>622</v>
      </c>
      <c r="D186" s="51">
        <v>78.602721466666594</v>
      </c>
      <c r="E186" s="51">
        <v>83.4560971793981</v>
      </c>
      <c r="F186" s="51">
        <v>82.627915517361103</v>
      </c>
      <c r="G186" s="51">
        <v>91.325844862268497</v>
      </c>
      <c r="H186" s="51">
        <v>66.932001010664393</v>
      </c>
      <c r="I186" s="51">
        <v>84.375632850000002</v>
      </c>
      <c r="J186" s="51">
        <v>27.189168341481398</v>
      </c>
      <c r="K186" s="51">
        <v>77</v>
      </c>
      <c r="L186" s="51">
        <v>19</v>
      </c>
      <c r="M186" s="51">
        <v>2.8633369977777701</v>
      </c>
      <c r="N186" s="51">
        <v>6.62894739035369</v>
      </c>
      <c r="O186" s="51">
        <v>18.726315549999999</v>
      </c>
      <c r="P186" s="51">
        <v>59.646302250803799</v>
      </c>
      <c r="Q186" s="51">
        <v>2.7032794875133899</v>
      </c>
      <c r="R186" s="51">
        <v>6.8626267499999898</v>
      </c>
      <c r="S186" s="51">
        <v>0</v>
      </c>
      <c r="T186" s="51">
        <v>21.3994418782422</v>
      </c>
      <c r="U186" s="51">
        <v>28.100232066666599</v>
      </c>
      <c r="V186" s="51">
        <v>86.3344051446945</v>
      </c>
      <c r="W186" s="51">
        <v>0.27057072529474802</v>
      </c>
      <c r="X186" s="51">
        <v>2.9678305166666599</v>
      </c>
      <c r="Y186" s="51">
        <v>86.3344051446945</v>
      </c>
      <c r="Z186" s="51">
        <v>5</v>
      </c>
      <c r="AA186" s="51">
        <v>15</v>
      </c>
      <c r="AB186" s="51">
        <v>15</v>
      </c>
      <c r="AC186" s="51">
        <v>5</v>
      </c>
    </row>
    <row r="187" spans="1:29" x14ac:dyDescent="0.25">
      <c r="A187" s="51">
        <v>186</v>
      </c>
      <c r="B187" s="51">
        <v>604</v>
      </c>
      <c r="C187" s="51">
        <v>604</v>
      </c>
      <c r="D187" s="51">
        <v>72.819124899999906</v>
      </c>
      <c r="E187" s="51">
        <v>95.595485579861105</v>
      </c>
      <c r="F187" s="51">
        <v>94.585360547453703</v>
      </c>
      <c r="G187" s="51">
        <v>91.991084872685093</v>
      </c>
      <c r="H187" s="51">
        <v>51.7085201243653</v>
      </c>
      <c r="I187" s="51">
        <v>76.229732299999995</v>
      </c>
      <c r="J187" s="51">
        <v>19.989914311064702</v>
      </c>
      <c r="K187" s="51">
        <v>70</v>
      </c>
      <c r="L187" s="51">
        <v>13</v>
      </c>
      <c r="M187" s="51">
        <v>0.61620354549768397</v>
      </c>
      <c r="N187" s="51">
        <v>1.4690945455573901</v>
      </c>
      <c r="O187" s="51">
        <v>12.723326949999899</v>
      </c>
      <c r="P187" s="51">
        <v>14.2384105960264</v>
      </c>
      <c r="Q187" s="51">
        <v>0.77340728289183103</v>
      </c>
      <c r="R187" s="51">
        <v>6.1243153499999998</v>
      </c>
      <c r="S187" s="51">
        <v>0</v>
      </c>
      <c r="T187" s="51">
        <v>13.240035515507699</v>
      </c>
      <c r="U187" s="51">
        <v>28.061802349999901</v>
      </c>
      <c r="V187" s="51">
        <v>51.986754966887403</v>
      </c>
      <c r="W187" s="51">
        <v>0.26505784034216301</v>
      </c>
      <c r="X187" s="51">
        <v>2.5359738833333298</v>
      </c>
      <c r="Y187" s="51">
        <v>51.986754966887403</v>
      </c>
      <c r="Z187" s="51">
        <v>5</v>
      </c>
      <c r="AA187" s="51">
        <v>15</v>
      </c>
      <c r="AB187" s="51">
        <v>15</v>
      </c>
      <c r="AC187" s="51">
        <v>5</v>
      </c>
    </row>
    <row r="188" spans="1:29" x14ac:dyDescent="0.25">
      <c r="A188" s="51">
        <v>187</v>
      </c>
      <c r="B188" s="51">
        <v>605</v>
      </c>
      <c r="C188" s="51">
        <v>605</v>
      </c>
      <c r="D188" s="51">
        <v>63.2523253499999</v>
      </c>
      <c r="E188" s="51">
        <v>98.666944000000001</v>
      </c>
      <c r="F188" s="51">
        <v>97.035003190972205</v>
      </c>
      <c r="G188" s="51">
        <v>91.543863854166602</v>
      </c>
      <c r="H188" s="51">
        <v>52.738540464159797</v>
      </c>
      <c r="I188" s="51">
        <v>71.550224266666604</v>
      </c>
      <c r="J188" s="51">
        <v>20.475513470092601</v>
      </c>
      <c r="K188" s="51">
        <v>65</v>
      </c>
      <c r="L188" s="51">
        <v>7</v>
      </c>
      <c r="M188" s="51">
        <v>0.155666397581018</v>
      </c>
      <c r="N188" s="51">
        <v>0.37051175622589499</v>
      </c>
      <c r="O188" s="51">
        <v>6.3059993666666596</v>
      </c>
      <c r="P188" s="51">
        <v>1.1570247933884199</v>
      </c>
      <c r="Q188" s="51">
        <v>0.31251235931129401</v>
      </c>
      <c r="R188" s="51">
        <v>6.4488671666666599</v>
      </c>
      <c r="S188" s="51">
        <v>0</v>
      </c>
      <c r="T188" s="51">
        <v>15.851950455151499</v>
      </c>
      <c r="U188" s="51">
        <v>27.5935262166666</v>
      </c>
      <c r="V188" s="51">
        <v>62.809917355371901</v>
      </c>
      <c r="W188" s="51">
        <v>0.27434028614325001</v>
      </c>
      <c r="X188" s="51">
        <v>2.8754830333333299</v>
      </c>
      <c r="Y188" s="51">
        <v>62.809917355371901</v>
      </c>
      <c r="Z188" s="51">
        <v>5</v>
      </c>
      <c r="AA188" s="51">
        <v>15</v>
      </c>
      <c r="AB188" s="51">
        <v>15</v>
      </c>
      <c r="AC188" s="51">
        <v>5</v>
      </c>
    </row>
    <row r="189" spans="1:29" x14ac:dyDescent="0.25">
      <c r="A189" s="51">
        <v>188</v>
      </c>
      <c r="B189" s="51">
        <v>628</v>
      </c>
      <c r="C189" s="51">
        <v>628</v>
      </c>
      <c r="D189" s="51">
        <v>95.801326366666601</v>
      </c>
      <c r="E189" s="51">
        <v>89.756597964120303</v>
      </c>
      <c r="F189" s="51">
        <v>89.175610964120295</v>
      </c>
      <c r="G189" s="51">
        <v>91.548466825231401</v>
      </c>
      <c r="H189" s="51">
        <v>57.204165188508497</v>
      </c>
      <c r="I189" s="51">
        <v>97.598811699999999</v>
      </c>
      <c r="J189" s="51">
        <v>23.188131719340198</v>
      </c>
      <c r="K189" s="51">
        <v>90</v>
      </c>
      <c r="L189" s="51">
        <v>35</v>
      </c>
      <c r="M189" s="51">
        <v>2.30588031297453</v>
      </c>
      <c r="N189" s="51">
        <v>5.2873688705148503</v>
      </c>
      <c r="O189" s="51">
        <v>32.962644300000001</v>
      </c>
      <c r="P189" s="51">
        <v>32.006369426751498</v>
      </c>
      <c r="Q189" s="51">
        <v>1.6404969569532899</v>
      </c>
      <c r="R189" s="51">
        <v>7.3901343833333302</v>
      </c>
      <c r="S189" s="51">
        <v>0</v>
      </c>
      <c r="T189" s="51">
        <v>14.0690964604299</v>
      </c>
      <c r="U189" s="51">
        <v>28.457928549999998</v>
      </c>
      <c r="V189" s="51">
        <v>52.229299363057301</v>
      </c>
      <c r="W189" s="51">
        <v>0.27276650899681498</v>
      </c>
      <c r="X189" s="51">
        <v>3.4694818166666601</v>
      </c>
      <c r="Y189" s="51">
        <v>52.229299363057301</v>
      </c>
      <c r="Z189" s="51">
        <v>5</v>
      </c>
      <c r="AA189" s="51">
        <v>15</v>
      </c>
      <c r="AB189" s="51">
        <v>15</v>
      </c>
      <c r="AC189" s="51">
        <v>5</v>
      </c>
    </row>
    <row r="190" spans="1:29" x14ac:dyDescent="0.25">
      <c r="A190" s="51">
        <v>189</v>
      </c>
      <c r="B190" s="51">
        <v>652</v>
      </c>
      <c r="C190" s="51">
        <v>652</v>
      </c>
      <c r="D190" s="51">
        <v>117.434422933333</v>
      </c>
      <c r="E190" s="51">
        <v>81.643570575231394</v>
      </c>
      <c r="F190" s="51">
        <v>80.535240984953703</v>
      </c>
      <c r="G190" s="51">
        <v>90.711239150462902</v>
      </c>
      <c r="H190" s="51">
        <v>84.4178591410531</v>
      </c>
      <c r="I190" s="51">
        <v>120.74197045</v>
      </c>
      <c r="J190" s="51">
        <v>36.3971055540161</v>
      </c>
      <c r="K190" s="51">
        <v>112</v>
      </c>
      <c r="L190" s="51">
        <v>54</v>
      </c>
      <c r="M190" s="51">
        <v>10.503965472777701</v>
      </c>
      <c r="N190" s="51">
        <v>23.198942148466202</v>
      </c>
      <c r="O190" s="51">
        <v>56.423890133333302</v>
      </c>
      <c r="P190" s="51">
        <v>70.705521472392604</v>
      </c>
      <c r="Q190" s="51">
        <v>2.8524647507924299</v>
      </c>
      <c r="R190" s="51">
        <v>7.3398715833333297</v>
      </c>
      <c r="S190" s="51">
        <v>0</v>
      </c>
      <c r="T190" s="51">
        <v>22.088740058103198</v>
      </c>
      <c r="U190" s="51">
        <v>28.270345766666601</v>
      </c>
      <c r="V190" s="51">
        <v>90.644171779141104</v>
      </c>
      <c r="W190" s="51">
        <v>0.26569849460633899</v>
      </c>
      <c r="X190" s="51">
        <v>3.5624909499999902</v>
      </c>
      <c r="Y190" s="51">
        <v>90.644171779141104</v>
      </c>
      <c r="Z190" s="51">
        <v>5</v>
      </c>
      <c r="AA190" s="51">
        <v>15</v>
      </c>
      <c r="AB190" s="51">
        <v>15</v>
      </c>
      <c r="AC190" s="51">
        <v>5</v>
      </c>
    </row>
    <row r="191" spans="1:29" x14ac:dyDescent="0.25">
      <c r="A191" s="51">
        <v>190</v>
      </c>
      <c r="B191" s="51">
        <v>602</v>
      </c>
      <c r="C191" s="51">
        <v>602</v>
      </c>
      <c r="D191" s="51">
        <v>59.434851649999899</v>
      </c>
      <c r="E191" s="51">
        <v>99.982811456018496</v>
      </c>
      <c r="F191" s="51">
        <v>99.712913715277693</v>
      </c>
      <c r="G191" s="51">
        <v>92.026674231481493</v>
      </c>
      <c r="H191" s="51">
        <v>44.319095885769599</v>
      </c>
      <c r="I191" s="51">
        <v>64.608563816666603</v>
      </c>
      <c r="J191" s="51">
        <v>16.8664084534838</v>
      </c>
      <c r="K191" s="51">
        <v>59</v>
      </c>
      <c r="L191" s="51">
        <v>5</v>
      </c>
      <c r="M191" s="51">
        <v>9.2114165868055195E-2</v>
      </c>
      <c r="N191" s="51">
        <v>0.22033953297342099</v>
      </c>
      <c r="O191" s="51">
        <v>2.1128273000000002</v>
      </c>
      <c r="P191" s="51">
        <v>0</v>
      </c>
      <c r="Q191" s="51">
        <v>1.81110928848283E-2</v>
      </c>
      <c r="R191" s="51">
        <v>1.85553303333333</v>
      </c>
      <c r="S191" s="51">
        <v>0</v>
      </c>
      <c r="T191" s="51">
        <v>8.0401216618217006</v>
      </c>
      <c r="U191" s="51">
        <v>26.571524549999999</v>
      </c>
      <c r="V191" s="51">
        <v>17.4418604651162</v>
      </c>
      <c r="W191" s="51">
        <v>0.24162902602436301</v>
      </c>
      <c r="X191" s="51">
        <v>2.68453509999999</v>
      </c>
      <c r="Y191" s="51">
        <v>17.4418604651162</v>
      </c>
      <c r="Z191" s="51">
        <v>5</v>
      </c>
      <c r="AA191" s="51">
        <v>15</v>
      </c>
      <c r="AB191" s="51">
        <v>15</v>
      </c>
      <c r="AC191" s="51">
        <v>5</v>
      </c>
    </row>
    <row r="192" spans="1:29" x14ac:dyDescent="0.25">
      <c r="A192" s="51">
        <v>191</v>
      </c>
      <c r="B192" s="51">
        <v>608</v>
      </c>
      <c r="C192" s="51">
        <v>608</v>
      </c>
      <c r="D192" s="51">
        <v>68.046227633333302</v>
      </c>
      <c r="E192" s="51">
        <v>84.534358592592596</v>
      </c>
      <c r="F192" s="51">
        <v>83.391091515046298</v>
      </c>
      <c r="G192" s="51">
        <v>91.402910152777693</v>
      </c>
      <c r="H192" s="51">
        <v>74.857690754276305</v>
      </c>
      <c r="I192" s="51">
        <v>111.007434366666</v>
      </c>
      <c r="J192" s="51">
        <v>29.9089955683101</v>
      </c>
      <c r="K192" s="51">
        <v>103</v>
      </c>
      <c r="L192" s="51">
        <v>45</v>
      </c>
      <c r="M192" s="51">
        <v>6.48899507921295</v>
      </c>
      <c r="N192" s="51">
        <v>15.368672556030701</v>
      </c>
      <c r="O192" s="51">
        <v>46.443941383333303</v>
      </c>
      <c r="P192" s="51">
        <v>58.059210526315702</v>
      </c>
      <c r="Q192" s="51">
        <v>2.6117612481085399</v>
      </c>
      <c r="R192" s="51">
        <v>7.72280795</v>
      </c>
      <c r="S192" s="51">
        <v>0</v>
      </c>
      <c r="T192" s="51">
        <v>20.613561826726901</v>
      </c>
      <c r="U192" s="51">
        <v>28.199948283333299</v>
      </c>
      <c r="V192" s="51">
        <v>82.072368421052602</v>
      </c>
      <c r="W192" s="51">
        <v>0.25655952527412201</v>
      </c>
      <c r="X192" s="51">
        <v>3.8542509999999899</v>
      </c>
      <c r="Y192" s="51">
        <v>82.072368421052602</v>
      </c>
      <c r="Z192" s="51">
        <v>5</v>
      </c>
      <c r="AA192" s="51">
        <v>15</v>
      </c>
      <c r="AB192" s="51">
        <v>15</v>
      </c>
      <c r="AC192" s="51">
        <v>5</v>
      </c>
    </row>
    <row r="193" spans="1:29" x14ac:dyDescent="0.25">
      <c r="A193" s="51">
        <v>192</v>
      </c>
      <c r="B193" s="51">
        <v>604</v>
      </c>
      <c r="C193" s="51">
        <v>604</v>
      </c>
      <c r="D193" s="51">
        <v>63.684782283333298</v>
      </c>
      <c r="E193" s="51">
        <v>97.187529343750001</v>
      </c>
      <c r="F193" s="51">
        <v>95.7614756782407</v>
      </c>
      <c r="G193" s="51">
        <v>92.397310881944406</v>
      </c>
      <c r="H193" s="51">
        <v>48.547565506732901</v>
      </c>
      <c r="I193" s="51">
        <v>69.974237216666594</v>
      </c>
      <c r="J193" s="51">
        <v>18.693806354548599</v>
      </c>
      <c r="K193" s="51">
        <v>64</v>
      </c>
      <c r="L193" s="51">
        <v>7</v>
      </c>
      <c r="M193" s="51">
        <v>0.216165216458334</v>
      </c>
      <c r="N193" s="51">
        <v>0.51536078096026405</v>
      </c>
      <c r="O193" s="51">
        <v>5.0686999999999998</v>
      </c>
      <c r="P193" s="51">
        <v>0.165562913907284</v>
      </c>
      <c r="Q193" s="51">
        <v>0.56016305805739497</v>
      </c>
      <c r="R193" s="51">
        <v>5.9711452166666596</v>
      </c>
      <c r="S193" s="51">
        <v>0</v>
      </c>
      <c r="T193" s="51">
        <v>11.542299924862</v>
      </c>
      <c r="U193" s="51">
        <v>27.388409816666599</v>
      </c>
      <c r="V193" s="51">
        <v>41.0596026490066</v>
      </c>
      <c r="W193" s="51">
        <v>0.22231262157836601</v>
      </c>
      <c r="X193" s="51">
        <v>2.3996591333333299</v>
      </c>
      <c r="Y193" s="51">
        <v>41.0596026490066</v>
      </c>
      <c r="Z193" s="51">
        <v>5</v>
      </c>
      <c r="AA193" s="51">
        <v>15</v>
      </c>
      <c r="AB193" s="51">
        <v>15</v>
      </c>
      <c r="AC193" s="51">
        <v>5</v>
      </c>
    </row>
    <row r="194" spans="1:29" x14ac:dyDescent="0.25">
      <c r="A194" s="51">
        <v>193</v>
      </c>
      <c r="B194" s="51">
        <v>623</v>
      </c>
      <c r="C194" s="51">
        <v>623</v>
      </c>
      <c r="D194" s="51">
        <v>89.726315916666593</v>
      </c>
      <c r="E194" s="51">
        <v>90.477060216435106</v>
      </c>
      <c r="F194" s="51">
        <v>88.622717137731399</v>
      </c>
      <c r="G194" s="51">
        <v>91.331973885416602</v>
      </c>
      <c r="H194" s="51">
        <v>63.515186163456299</v>
      </c>
      <c r="I194" s="51">
        <v>91.369481100000002</v>
      </c>
      <c r="J194" s="51">
        <v>25.752665941006899</v>
      </c>
      <c r="K194" s="51">
        <v>82</v>
      </c>
      <c r="L194" s="51">
        <v>25</v>
      </c>
      <c r="M194" s="51">
        <v>2.7475562416087902</v>
      </c>
      <c r="N194" s="51">
        <v>6.3506917944087702</v>
      </c>
      <c r="O194" s="51">
        <v>24.530939649999901</v>
      </c>
      <c r="P194" s="51">
        <v>39.0048154093097</v>
      </c>
      <c r="Q194" s="51">
        <v>1.6276763047351499</v>
      </c>
      <c r="R194" s="51">
        <v>6.5249556666666599</v>
      </c>
      <c r="S194" s="51">
        <v>0</v>
      </c>
      <c r="T194" s="51">
        <v>19.437704947779601</v>
      </c>
      <c r="U194" s="51">
        <v>27.6586982166666</v>
      </c>
      <c r="V194" s="51">
        <v>79.614767255216606</v>
      </c>
      <c r="W194" s="51">
        <v>0.27158415845371803</v>
      </c>
      <c r="X194" s="51">
        <v>3.3413052333333302</v>
      </c>
      <c r="Y194" s="51">
        <v>79.614767255216606</v>
      </c>
      <c r="Z194" s="51">
        <v>5</v>
      </c>
      <c r="AA194" s="51">
        <v>15</v>
      </c>
      <c r="AB194" s="51">
        <v>15</v>
      </c>
      <c r="AC194" s="51">
        <v>5</v>
      </c>
    </row>
    <row r="195" spans="1:29" x14ac:dyDescent="0.25">
      <c r="A195" s="51">
        <v>194</v>
      </c>
      <c r="B195" s="51">
        <v>581</v>
      </c>
      <c r="C195" s="51">
        <v>581</v>
      </c>
      <c r="D195" s="51">
        <v>56.519138399999903</v>
      </c>
      <c r="E195" s="51">
        <v>100</v>
      </c>
      <c r="F195" s="51">
        <v>99.710581916666598</v>
      </c>
      <c r="G195" s="51">
        <v>92.780241714120294</v>
      </c>
      <c r="H195" s="51">
        <v>44.022957056827302</v>
      </c>
      <c r="I195" s="51">
        <v>63.9901390333333</v>
      </c>
      <c r="J195" s="51">
        <v>16.1682128398032</v>
      </c>
      <c r="K195" s="51">
        <v>57</v>
      </c>
      <c r="L195" s="51">
        <v>5</v>
      </c>
      <c r="M195" s="51">
        <v>8.4444921851852303E-2</v>
      </c>
      <c r="N195" s="51">
        <v>0.209295503384968</v>
      </c>
      <c r="O195" s="51">
        <v>2.1059436166666599</v>
      </c>
      <c r="P195" s="51">
        <v>0</v>
      </c>
      <c r="Q195" s="51">
        <v>8.3925711417096906E-3</v>
      </c>
      <c r="R195" s="51">
        <v>1.9523585833333299</v>
      </c>
      <c r="S195" s="51">
        <v>0</v>
      </c>
      <c r="T195" s="51">
        <v>7.9093188496844498</v>
      </c>
      <c r="U195" s="51">
        <v>26.465830999999898</v>
      </c>
      <c r="V195" s="51">
        <v>18.0722891566265</v>
      </c>
      <c r="W195" s="51">
        <v>0.235036492283419</v>
      </c>
      <c r="X195" s="51">
        <v>2.9070579666666601</v>
      </c>
      <c r="Y195" s="51">
        <v>18.0722891566265</v>
      </c>
      <c r="Z195" s="51">
        <v>5</v>
      </c>
      <c r="AA195" s="51">
        <v>15</v>
      </c>
      <c r="AB195" s="51">
        <v>15</v>
      </c>
      <c r="AC195" s="51">
        <v>5</v>
      </c>
    </row>
    <row r="196" spans="1:29" x14ac:dyDescent="0.25">
      <c r="A196" s="51">
        <v>195</v>
      </c>
      <c r="B196" s="51">
        <v>605</v>
      </c>
      <c r="C196" s="51">
        <v>605</v>
      </c>
      <c r="D196" s="51">
        <v>75.172691783333306</v>
      </c>
      <c r="E196" s="51">
        <v>91.931234981481396</v>
      </c>
      <c r="F196" s="51">
        <v>91.2489134236111</v>
      </c>
      <c r="G196" s="51">
        <v>91.678401925925897</v>
      </c>
      <c r="H196" s="51">
        <v>55.801547521955897</v>
      </c>
      <c r="I196" s="51">
        <v>78.652524766666602</v>
      </c>
      <c r="J196" s="51">
        <v>21.759481352222199</v>
      </c>
      <c r="K196" s="51">
        <v>73</v>
      </c>
      <c r="L196" s="51">
        <v>14</v>
      </c>
      <c r="M196" s="51">
        <v>0.90037792391203597</v>
      </c>
      <c r="N196" s="51">
        <v>2.1430482817079799</v>
      </c>
      <c r="O196" s="51">
        <v>14.7462384333333</v>
      </c>
      <c r="P196" s="51">
        <v>20.165289256198299</v>
      </c>
      <c r="Q196" s="51">
        <v>1.3626216484848399</v>
      </c>
      <c r="R196" s="51">
        <v>8.1903549666666606</v>
      </c>
      <c r="S196" s="51">
        <v>0</v>
      </c>
      <c r="T196" s="51">
        <v>16.062197524269902</v>
      </c>
      <c r="U196" s="51">
        <v>28.0549534833333</v>
      </c>
      <c r="V196" s="51">
        <v>61.4876033057851</v>
      </c>
      <c r="W196" s="51">
        <v>0.26055314531680401</v>
      </c>
      <c r="X196" s="51">
        <v>3.5466559833333302</v>
      </c>
      <c r="Y196" s="51">
        <v>61.4876033057851</v>
      </c>
      <c r="Z196" s="51">
        <v>5</v>
      </c>
      <c r="AA196" s="51">
        <v>15</v>
      </c>
      <c r="AB196" s="51">
        <v>15</v>
      </c>
      <c r="AC196" s="51">
        <v>5</v>
      </c>
    </row>
    <row r="197" spans="1:29" x14ac:dyDescent="0.25">
      <c r="A197" s="51">
        <v>196</v>
      </c>
      <c r="B197" s="51">
        <v>651</v>
      </c>
      <c r="C197" s="51">
        <v>651</v>
      </c>
      <c r="D197" s="51">
        <v>108.796359283333</v>
      </c>
      <c r="E197" s="51">
        <v>80.824859081018502</v>
      </c>
      <c r="F197" s="51">
        <v>80.4934946099537</v>
      </c>
      <c r="G197" s="51">
        <v>90.741818609953697</v>
      </c>
      <c r="H197" s="51">
        <v>83.780760577572906</v>
      </c>
      <c r="I197" s="51">
        <v>117.64372078333299</v>
      </c>
      <c r="J197" s="51">
        <v>36.087083638993001</v>
      </c>
      <c r="K197" s="51">
        <v>111</v>
      </c>
      <c r="L197" s="51">
        <v>51</v>
      </c>
      <c r="M197" s="51">
        <v>10.5981265051504</v>
      </c>
      <c r="N197" s="51">
        <v>23.4428604722222</v>
      </c>
      <c r="O197" s="51">
        <v>51.925483616666597</v>
      </c>
      <c r="P197" s="51">
        <v>74.193548387096698</v>
      </c>
      <c r="Q197" s="51">
        <v>2.9456160768561102</v>
      </c>
      <c r="R197" s="51">
        <v>7.1037736499999902</v>
      </c>
      <c r="S197" s="51">
        <v>0</v>
      </c>
      <c r="T197" s="51">
        <v>21.094325127368101</v>
      </c>
      <c r="U197" s="51">
        <v>28.591159383333299</v>
      </c>
      <c r="V197" s="51">
        <v>83.4101382488479</v>
      </c>
      <c r="W197" s="51">
        <v>0.26239366600102398</v>
      </c>
      <c r="X197" s="51">
        <v>3.0926791166666598</v>
      </c>
      <c r="Y197" s="51">
        <v>83.4101382488479</v>
      </c>
      <c r="Z197" s="51">
        <v>5</v>
      </c>
      <c r="AA197" s="51">
        <v>15</v>
      </c>
      <c r="AB197" s="51">
        <v>15</v>
      </c>
      <c r="AC197" s="51">
        <v>5</v>
      </c>
    </row>
    <row r="198" spans="1:29" x14ac:dyDescent="0.25">
      <c r="A198" s="51">
        <v>197</v>
      </c>
      <c r="B198" s="51">
        <v>615</v>
      </c>
      <c r="C198" s="51">
        <v>615</v>
      </c>
      <c r="D198" s="51">
        <v>72.511233899999894</v>
      </c>
      <c r="E198" s="51">
        <v>92.642689796296295</v>
      </c>
      <c r="F198" s="51">
        <v>88.301853068287002</v>
      </c>
      <c r="G198" s="51">
        <v>91.255421708333301</v>
      </c>
      <c r="H198" s="51">
        <v>59.8783112998915</v>
      </c>
      <c r="I198" s="51">
        <v>85.123707066666597</v>
      </c>
      <c r="J198" s="51">
        <v>23.8942240522106</v>
      </c>
      <c r="K198" s="51">
        <v>79</v>
      </c>
      <c r="L198" s="51">
        <v>20</v>
      </c>
      <c r="M198" s="51">
        <v>1.3869897314467501</v>
      </c>
      <c r="N198" s="51">
        <v>3.2475857126558201</v>
      </c>
      <c r="O198" s="51">
        <v>20.857254433333299</v>
      </c>
      <c r="P198" s="51">
        <v>23.902439024390201</v>
      </c>
      <c r="Q198" s="51">
        <v>1.42545222441734</v>
      </c>
      <c r="R198" s="51">
        <v>7.3498296500000002</v>
      </c>
      <c r="S198" s="51">
        <v>0</v>
      </c>
      <c r="T198" s="51">
        <v>19.008278934715399</v>
      </c>
      <c r="U198" s="51">
        <v>27.547675616666599</v>
      </c>
      <c r="V198" s="51">
        <v>72.845528455284494</v>
      </c>
      <c r="W198" s="51">
        <v>0.263489303550135</v>
      </c>
      <c r="X198" s="51">
        <v>3.6344112666666599</v>
      </c>
      <c r="Y198" s="51">
        <v>72.845528455284494</v>
      </c>
      <c r="Z198" s="51">
        <v>5</v>
      </c>
      <c r="AA198" s="51">
        <v>15</v>
      </c>
      <c r="AB198" s="51">
        <v>15</v>
      </c>
      <c r="AC198" s="51">
        <v>5</v>
      </c>
    </row>
    <row r="199" spans="1:29" x14ac:dyDescent="0.25">
      <c r="A199" s="51">
        <v>198</v>
      </c>
      <c r="B199" s="51">
        <v>638</v>
      </c>
      <c r="C199" s="51">
        <v>638</v>
      </c>
      <c r="D199" s="51">
        <v>105.044317199999</v>
      </c>
      <c r="E199" s="51">
        <v>82.443589589120293</v>
      </c>
      <c r="F199" s="51">
        <v>81.775894819444403</v>
      </c>
      <c r="G199" s="51">
        <v>90.585496917824003</v>
      </c>
      <c r="H199" s="51">
        <v>79.776700424242307</v>
      </c>
      <c r="I199" s="51">
        <v>108.09788291666599</v>
      </c>
      <c r="J199" s="51">
        <v>33.5810378785879</v>
      </c>
      <c r="K199" s="51">
        <v>100</v>
      </c>
      <c r="L199" s="51">
        <v>43</v>
      </c>
      <c r="M199" s="51">
        <v>8.4874126627893602</v>
      </c>
      <c r="N199" s="51">
        <v>19.156542687173399</v>
      </c>
      <c r="O199" s="51">
        <v>43.495955449999997</v>
      </c>
      <c r="P199" s="51">
        <v>70.846394984325997</v>
      </c>
      <c r="Q199" s="51">
        <v>2.7558029421630001</v>
      </c>
      <c r="R199" s="51">
        <v>7.4281718166666604</v>
      </c>
      <c r="S199" s="51">
        <v>0</v>
      </c>
      <c r="T199" s="51">
        <v>21.564021662199501</v>
      </c>
      <c r="U199" s="51">
        <v>29.2112329833333</v>
      </c>
      <c r="V199" s="51">
        <v>88.087774294670794</v>
      </c>
      <c r="W199" s="51">
        <v>0.302658264028213</v>
      </c>
      <c r="X199" s="51">
        <v>3.7618833666666598</v>
      </c>
      <c r="Y199" s="51">
        <v>88.087774294670794</v>
      </c>
      <c r="Z199" s="51">
        <v>5</v>
      </c>
      <c r="AA199" s="51">
        <v>15</v>
      </c>
      <c r="AB199" s="51">
        <v>15</v>
      </c>
      <c r="AC199" s="51">
        <v>5</v>
      </c>
    </row>
    <row r="200" spans="1:29" x14ac:dyDescent="0.25">
      <c r="A200" s="51">
        <v>199</v>
      </c>
      <c r="B200" s="51">
        <v>589</v>
      </c>
      <c r="C200" s="51">
        <v>589</v>
      </c>
      <c r="D200" s="51">
        <v>55.281390899999899</v>
      </c>
      <c r="E200" s="51">
        <v>100</v>
      </c>
      <c r="F200" s="51">
        <v>100</v>
      </c>
      <c r="G200" s="51">
        <v>91.865285215277694</v>
      </c>
      <c r="H200" s="51">
        <v>46.807628164884001</v>
      </c>
      <c r="I200" s="51">
        <v>58.381952566666598</v>
      </c>
      <c r="J200" s="51">
        <v>17.526329561145801</v>
      </c>
      <c r="K200" s="51">
        <v>51</v>
      </c>
      <c r="L200" s="51">
        <v>4</v>
      </c>
      <c r="M200" s="51">
        <v>7.53245140393526E-2</v>
      </c>
      <c r="N200" s="51">
        <v>0.18415500885681901</v>
      </c>
      <c r="O200" s="51">
        <v>1.79858075</v>
      </c>
      <c r="P200" s="51">
        <v>0</v>
      </c>
      <c r="Q200" s="51">
        <v>0</v>
      </c>
      <c r="R200" s="51">
        <v>0</v>
      </c>
      <c r="S200" s="51">
        <v>0</v>
      </c>
      <c r="T200" s="51">
        <v>10.5339830644595</v>
      </c>
      <c r="U200" s="51">
        <v>20.542011816666601</v>
      </c>
      <c r="V200" s="51">
        <v>24.448217317487199</v>
      </c>
      <c r="W200" s="51">
        <v>0.24435737705149899</v>
      </c>
      <c r="X200" s="51">
        <v>2.60397716666666</v>
      </c>
      <c r="Y200" s="51">
        <v>24.448217317487199</v>
      </c>
      <c r="Z200" s="51">
        <v>5</v>
      </c>
      <c r="AA200" s="51">
        <v>15</v>
      </c>
      <c r="AB200" s="51">
        <v>15</v>
      </c>
      <c r="AC200" s="51">
        <v>5</v>
      </c>
    </row>
    <row r="201" spans="1:29" x14ac:dyDescent="0.25">
      <c r="A201" s="51">
        <v>200</v>
      </c>
      <c r="B201" s="51">
        <v>622</v>
      </c>
      <c r="C201" s="51">
        <v>622</v>
      </c>
      <c r="D201" s="51">
        <v>84.230782083333295</v>
      </c>
      <c r="E201" s="51">
        <v>87.847361819444401</v>
      </c>
      <c r="F201" s="51">
        <v>87.556330614583302</v>
      </c>
      <c r="G201" s="51">
        <v>91.643901517361101</v>
      </c>
      <c r="H201" s="51">
        <v>61.920092188585102</v>
      </c>
      <c r="I201" s="51">
        <v>88.016283016666605</v>
      </c>
      <c r="J201" s="51">
        <v>25.054769766412001</v>
      </c>
      <c r="K201" s="51">
        <v>82</v>
      </c>
      <c r="L201" s="51">
        <v>23</v>
      </c>
      <c r="M201" s="51">
        <v>3.1552213193518499</v>
      </c>
      <c r="N201" s="51">
        <v>7.3046924435155303</v>
      </c>
      <c r="O201" s="51">
        <v>22.796627416666599</v>
      </c>
      <c r="P201" s="51">
        <v>50.643086816720199</v>
      </c>
      <c r="Q201" s="51">
        <v>1.9824940993569</v>
      </c>
      <c r="R201" s="51">
        <v>6.6729744166666602</v>
      </c>
      <c r="S201" s="51">
        <v>0</v>
      </c>
      <c r="T201" s="51">
        <v>16.5759803453108</v>
      </c>
      <c r="U201" s="51">
        <v>27.729484116666601</v>
      </c>
      <c r="V201" s="51">
        <v>58.038585209003202</v>
      </c>
      <c r="W201" s="51">
        <v>0.25873266468381501</v>
      </c>
      <c r="X201" s="51">
        <v>2.9258834499999899</v>
      </c>
      <c r="Y201" s="51">
        <v>58.038585209003202</v>
      </c>
      <c r="Z201" s="51">
        <v>5</v>
      </c>
      <c r="AA201" s="51">
        <v>15</v>
      </c>
      <c r="AB201" s="51">
        <v>15</v>
      </c>
      <c r="AC201" s="51">
        <v>5</v>
      </c>
    </row>
  </sheetData>
  <autoFilter ref="D1:D201" xr:uid="{00000000-0009-0000-0000-000000000000}"/>
  <pageMargins left="0.7" right="0.7" top="0.75" bottom="0.75" header="0.3" footer="0.3"/>
  <pageSetup paperSize="9" orientation="portrait" verticalDpi="3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B3940-CA42-409B-9AB7-17A641923AE9}">
  <dimension ref="A1:AJ64"/>
  <sheetViews>
    <sheetView zoomScaleNormal="100" zoomScaleSheetLayoutView="100" workbookViewId="0">
      <selection activeCell="C3" sqref="C3"/>
    </sheetView>
  </sheetViews>
  <sheetFormatPr defaultColWidth="8.85546875" defaultRowHeight="16.5" x14ac:dyDescent="0.3"/>
  <cols>
    <col min="1" max="1" width="2.7109375" style="21" customWidth="1"/>
    <col min="2" max="2" width="3.140625" style="21" customWidth="1"/>
    <col min="3" max="3" width="27.85546875" style="21" customWidth="1"/>
    <col min="4" max="12" width="8.7109375" style="21" customWidth="1"/>
    <col min="13" max="13" width="1" style="21" customWidth="1"/>
    <col min="14" max="14" width="5.7109375" style="21" bestFit="1" customWidth="1"/>
    <col min="15" max="15" width="24.28515625" style="22" customWidth="1"/>
    <col min="16" max="16" width="2.7109375" style="22" customWidth="1"/>
    <col min="17" max="17" width="65.28515625" style="22" customWidth="1"/>
    <col min="18" max="18" width="8.5703125" style="22" customWidth="1"/>
    <col min="19" max="19" width="14.85546875" style="22" customWidth="1"/>
    <col min="20" max="22" width="11.140625" style="22" bestFit="1" customWidth="1"/>
    <col min="23" max="23" width="11.140625" style="22" customWidth="1"/>
    <col min="24" max="25" width="11.140625" style="22" bestFit="1" customWidth="1"/>
    <col min="26" max="28" width="11.140625" style="22" customWidth="1"/>
    <col min="29" max="29" width="11.140625" style="22" bestFit="1" customWidth="1"/>
    <col min="30" max="31" width="8.85546875" style="22" bestFit="1" customWidth="1"/>
    <col min="32" max="33" width="8.85546875" style="22"/>
    <col min="34" max="16384" width="8.85546875" style="21"/>
  </cols>
  <sheetData>
    <row r="1" spans="1:35" ht="20.25" x14ac:dyDescent="0.3">
      <c r="A1" s="2"/>
      <c r="B1" s="1" t="s">
        <v>0</v>
      </c>
      <c r="C1" s="2"/>
      <c r="D1" s="2"/>
      <c r="E1" s="2"/>
      <c r="F1" s="2"/>
      <c r="G1" s="2"/>
      <c r="H1" s="2"/>
      <c r="I1" s="2"/>
      <c r="J1" s="2"/>
      <c r="K1" s="2"/>
      <c r="L1" s="2"/>
      <c r="M1" s="2"/>
      <c r="N1" s="2"/>
      <c r="O1" s="38"/>
      <c r="P1" s="38"/>
      <c r="Q1" s="21"/>
      <c r="R1" s="21"/>
      <c r="AH1" s="22"/>
      <c r="AI1" s="22"/>
    </row>
    <row r="2" spans="1:35" ht="17.25" x14ac:dyDescent="0.3">
      <c r="A2" s="2"/>
      <c r="B2" s="47" t="s">
        <v>52</v>
      </c>
      <c r="C2" s="2"/>
      <c r="D2" s="2"/>
      <c r="E2" s="2"/>
      <c r="F2" s="2"/>
      <c r="G2" s="2"/>
      <c r="H2" s="2"/>
      <c r="I2" s="2"/>
      <c r="J2" s="2"/>
      <c r="K2" s="2"/>
      <c r="L2" s="2"/>
      <c r="M2" s="2"/>
      <c r="N2" s="2"/>
      <c r="O2" s="38"/>
      <c r="P2" s="38"/>
      <c r="Q2" s="21"/>
      <c r="R2" s="21"/>
      <c r="AH2" s="22"/>
      <c r="AI2" s="22"/>
    </row>
    <row r="3" spans="1:35" ht="20.25" x14ac:dyDescent="0.35">
      <c r="A3" s="2"/>
      <c r="B3" s="3"/>
      <c r="C3" s="2"/>
      <c r="D3" s="2"/>
      <c r="E3" s="2"/>
      <c r="F3" s="2"/>
      <c r="G3" s="2"/>
      <c r="H3" s="2"/>
      <c r="I3" s="2"/>
      <c r="J3" s="2"/>
      <c r="K3" s="2"/>
      <c r="L3" s="2"/>
      <c r="M3" s="2"/>
      <c r="N3" s="2"/>
      <c r="O3" s="38"/>
      <c r="P3" s="38"/>
      <c r="Q3" s="21"/>
      <c r="R3" s="21"/>
      <c r="AH3" s="22"/>
      <c r="AI3" s="22"/>
    </row>
    <row r="4" spans="1:35" x14ac:dyDescent="0.3">
      <c r="Q4" s="21"/>
      <c r="R4" s="21"/>
      <c r="AH4" s="22"/>
      <c r="AI4" s="22"/>
    </row>
    <row r="5" spans="1:35" x14ac:dyDescent="0.3">
      <c r="B5" s="21" t="s">
        <v>53</v>
      </c>
      <c r="Q5" s="21"/>
      <c r="R5" s="21"/>
      <c r="AH5" s="22"/>
      <c r="AI5" s="22"/>
    </row>
    <row r="6" spans="1:35" x14ac:dyDescent="0.3">
      <c r="B6" s="23">
        <v>1</v>
      </c>
      <c r="C6" s="21" t="s">
        <v>54</v>
      </c>
      <c r="Q6" s="21"/>
      <c r="R6" s="21"/>
      <c r="AH6" s="22"/>
      <c r="AI6" s="22"/>
    </row>
    <row r="7" spans="1:35" x14ac:dyDescent="0.3">
      <c r="Q7" s="21"/>
      <c r="R7" s="21"/>
      <c r="AH7" s="22"/>
      <c r="AI7" s="22"/>
    </row>
    <row r="8" spans="1:35" x14ac:dyDescent="0.3">
      <c r="Q8" s="21"/>
      <c r="R8" s="21"/>
      <c r="AH8" s="22"/>
      <c r="AI8" s="22"/>
    </row>
    <row r="9" spans="1:35" x14ac:dyDescent="0.3">
      <c r="Q9" s="21"/>
      <c r="R9" s="21"/>
      <c r="S9" s="22" t="s">
        <v>55</v>
      </c>
      <c r="AH9" s="22"/>
      <c r="AI9" s="22"/>
    </row>
    <row r="10" spans="1:35" ht="14.65" customHeight="1" x14ac:dyDescent="0.3">
      <c r="Q10" s="21"/>
      <c r="R10" s="21"/>
      <c r="AH10" s="22"/>
      <c r="AI10" s="22"/>
    </row>
    <row r="11" spans="1:35" x14ac:dyDescent="0.3">
      <c r="Q11" s="21"/>
      <c r="R11" s="21"/>
      <c r="S11" s="22">
        <f>MAX($S$13:$S$36)</f>
        <v>22</v>
      </c>
      <c r="Y11" s="22" t="s">
        <v>56</v>
      </c>
      <c r="AD11" s="22" t="s">
        <v>57</v>
      </c>
      <c r="AE11" s="22" t="s">
        <v>58</v>
      </c>
      <c r="AF11" s="22" t="s">
        <v>59</v>
      </c>
      <c r="AG11" s="22" t="s">
        <v>60</v>
      </c>
      <c r="AH11" s="22"/>
      <c r="AI11" s="22"/>
    </row>
    <row r="12" spans="1:35" x14ac:dyDescent="0.3">
      <c r="Q12" s="21"/>
      <c r="R12" s="21" t="s">
        <v>61</v>
      </c>
      <c r="S12" s="22" t="s">
        <v>62</v>
      </c>
      <c r="T12" s="22" t="s">
        <v>63</v>
      </c>
      <c r="U12" s="22" t="s">
        <v>64</v>
      </c>
      <c r="V12" s="22" t="str">
        <f>D34</f>
        <v>95% LCI</v>
      </c>
      <c r="W12" s="22" t="str">
        <f>E34</f>
        <v>Average (Mean)</v>
      </c>
      <c r="X12" s="22" t="str">
        <f>F34</f>
        <v>95% UCI</v>
      </c>
      <c r="Y12" s="22" t="str">
        <f>H34</f>
        <v>Min</v>
      </c>
      <c r="Z12" s="22" t="s">
        <v>65</v>
      </c>
      <c r="AA12" s="22" t="s">
        <v>66</v>
      </c>
      <c r="AB12" s="22" t="s">
        <v>67</v>
      </c>
      <c r="AC12" s="22" t="str">
        <f>L34</f>
        <v>Max</v>
      </c>
      <c r="AD12" s="22" t="s">
        <v>68</v>
      </c>
      <c r="AE12" s="22" t="s">
        <v>69</v>
      </c>
      <c r="AF12" s="22" t="s">
        <v>70</v>
      </c>
      <c r="AG12" s="22" t="s">
        <v>71</v>
      </c>
      <c r="AH12" s="42" t="s">
        <v>72</v>
      </c>
      <c r="AI12" s="42" t="s">
        <v>73</v>
      </c>
    </row>
    <row r="13" spans="1:35" x14ac:dyDescent="0.3">
      <c r="Q13" s="21"/>
      <c r="R13" s="21">
        <v>1</v>
      </c>
      <c r="S13" s="22">
        <f>IF(T13="","",COUNTA($T$13:$T13))</f>
        <v>1</v>
      </c>
      <c r="T13" s="22" cm="1">
        <f t="array" ref="T13">IFERROR(INDEX($B$35:$B$58,SMALL(IF($N$35:$N$58=$B$6,ROW($C$35:$C$58)-ROW($C$35)+1),ROWS($C$35:$C35))),"")</f>
        <v>3</v>
      </c>
      <c r="U13" s="22" t="str" cm="1">
        <f t="array" ref="U13">IFERROR(INDEX($O$35:$O$58,SMALL(IF($N$35:$N$58=$B$6,ROW($O$35:$O$58)-ROW($O$35)+1),ROWS($O$35:$O35))),"")</f>
        <v>Overtime minutes</v>
      </c>
      <c r="V13" s="44" cm="1">
        <f t="array" aca="1" ref="V13" ca="1">IFERROR(INDEX($D$35:$D$58,SMALL(IF($N$35:$N$58=$B$6,ROW($D$35:$D$58)-ROW($D$35)+1),ROWS($D$35:$D35))),"")</f>
        <v>81.777957082923123</v>
      </c>
      <c r="W13" s="44" cm="1">
        <f t="array" aca="1" ref="W13" ca="1">IFERROR(INDEX($E$35:$E$58,SMALL(IF($N$35:$N$58=$B$6,ROW($E$35:$E$58)-ROW($E$35)+1),ROWS($E$35:$E35))),"")</f>
        <v>85.047940663249776</v>
      </c>
      <c r="X13" s="44" cm="1">
        <f t="array" aca="1" ref="X13" ca="1">IFERROR(INDEX($F$35:$F$58,SMALL(IF($N$35:$N$58=$B$6,ROW($F$35:$F$58)-ROW($F$35)+1),ROWS($F$35:$F35))),"")</f>
        <v>88.317924243576428</v>
      </c>
      <c r="Y13" s="44" cm="1">
        <f t="array" aca="1" ref="Y13" ca="1">IFERROR(INDEX($H$35:$H$58,SMALL(IF($N$35:$N$58=$B$6,ROW($H$35:$H$58)-ROW($H$35)+1),ROWS($H$35:$H35))),"")</f>
        <v>37.642020833333298</v>
      </c>
      <c r="Z13" s="44" cm="1">
        <f t="array" aca="1" ref="Z13" ca="1">IFERROR(INDEX($I$35:$I$58,SMALL(IF($N$35:$N$58=$B$6,ROW($I$35:$I$58)-ROW($I$35)+1),ROWS($I$35:$I35))),"")</f>
        <v>67.790139641666599</v>
      </c>
      <c r="AA13" s="44" cm="1">
        <f t="array" aca="1" ref="AA13" ca="1">IFERROR(INDEX($J$35:$J$58,SMALL(IF($N$35:$N$58=$B$6,ROW($J$35:$J$58)-ROW($J$35)+1),ROWS($J$35:$J35))),"")</f>
        <v>83.078438558333289</v>
      </c>
      <c r="AB13" s="44" cm="1">
        <f t="array" aca="1" ref="AB13" ca="1">IFERROR(INDEX($K$35:$K$58,SMALL(IF($N$35:$N$58=$B$6,ROW($K$35:$K$58)-ROW($K$35)+1),ROWS($K$35:$K35))),"")</f>
        <v>103.167996058333</v>
      </c>
      <c r="AC13" s="44" cm="1">
        <f t="array" aca="1" ref="AC13" ca="1">IFERROR(INDEX($L$35:$L$58,SMALL(IF($N$35:$N$58=$B$6,ROW($L$35:$L$58)-ROW($L$35)+1),ROWS($L$35:$L35))),"")</f>
        <v>148.054168483333</v>
      </c>
      <c r="AD13" s="44">
        <f ca="1">IFERROR(Z13-Y13,"")</f>
        <v>30.148118808333301</v>
      </c>
      <c r="AE13" s="44">
        <f ca="1">IFERROR(AA13-Z13,"")</f>
        <v>15.28829891666669</v>
      </c>
      <c r="AF13" s="44">
        <f ca="1">IFERROR(AB13-AA13,"")</f>
        <v>20.089557499999714</v>
      </c>
      <c r="AG13" s="45">
        <f ca="1">IFERROR(AC13-AB13,"")</f>
        <v>44.886172424999998</v>
      </c>
      <c r="AH13" s="46">
        <f ca="1">IFERROR(W13-V13,"")</f>
        <v>3.2699835803266524</v>
      </c>
      <c r="AI13" s="46">
        <f ca="1">IFERROR(X13-W13,"")</f>
        <v>3.2699835803266524</v>
      </c>
    </row>
    <row r="14" spans="1:35" x14ac:dyDescent="0.3">
      <c r="Q14" s="21"/>
      <c r="R14" s="21">
        <v>2</v>
      </c>
      <c r="S14" s="22">
        <f>IF(T14="","",COUNTA($T$13:$T14))</f>
        <v>2</v>
      </c>
      <c r="T14" s="22" cm="1">
        <f t="array" ref="T14">IFERROR(INDEX($B$35:$B$58,SMALL(IF($N$35:$N$58=$B$6,ROW($C$35:$C$58)-ROW($C$35)+1),ROWS($C$35:$C36))),"")</f>
        <v>4</v>
      </c>
      <c r="U14" s="22" t="str" cm="1">
        <f t="array" ref="U14">IFERROR(INDEX($O$35:$O$58,SMALL(IF($N$35:$N$58=$B$6,ROW($O$35:$O$58)-ROW($O$35)+1),ROWS($O$35:$O36))),"")</f>
        <v>% of time Signin Q open</v>
      </c>
      <c r="V14" s="44" cm="1">
        <f t="array" aca="1" ref="V14" ca="1">IFERROR(INDEX($D$35:$D$58,SMALL(IF($N$35:$N$58=$B$6,ROW($D$35:$D$58)-ROW($D$35)+1),ROWS($D$35:$D36))),"")</f>
        <v>89.721287884795103</v>
      </c>
      <c r="W14" s="44" cm="1">
        <f t="array" aca="1" ref="W14" ca="1">IFERROR(INDEX($E$35:$E$58,SMALL(IF($N$35:$N$58=$B$6,ROW($E$35:$E$58)-ROW($E$35)+1),ROWS($E$35:$E36))),"")</f>
        <v>90.599229817957124</v>
      </c>
      <c r="X14" s="44" cm="1">
        <f t="array" aca="1" ref="X14" ca="1">IFERROR(INDEX($F$35:$F$58,SMALL(IF($N$35:$N$58=$B$6,ROW($F$35:$F$58)-ROW($F$35)+1),ROWS($F$35:$F36))),"")</f>
        <v>91.477171751119144</v>
      </c>
      <c r="Y14" s="44" cm="1">
        <f t="array" aca="1" ref="Y14" ca="1">IFERROR(INDEX($H$35:$H$58,SMALL(IF($N$35:$N$58=$B$6,ROW($H$35:$H$58)-ROW($H$35)+1),ROWS($H$35:$H36))),"")</f>
        <v>78.545684620370295</v>
      </c>
      <c r="Z14" s="44" cm="1">
        <f t="array" aca="1" ref="Z14" ca="1">IFERROR(INDEX($I$35:$I$58,SMALL(IF($N$35:$N$58=$B$6,ROW($I$35:$I$58)-ROW($I$35)+1),ROWS($I$35:$I36))),"")</f>
        <v>85.404649867766196</v>
      </c>
      <c r="AA14" s="44" cm="1">
        <f t="array" aca="1" ref="AA14" ca="1">IFERROR(INDEX($J$35:$J$58,SMALL(IF($N$35:$N$58=$B$6,ROW($J$35:$J$58)-ROW($J$35)+1),ROWS($J$35:$J36))),"")</f>
        <v>89.759891462384203</v>
      </c>
      <c r="AB14" s="44" cm="1">
        <f t="array" aca="1" ref="AB14" ca="1">IFERROR(INDEX($K$35:$K$58,SMALL(IF($N$35:$N$58=$B$6,ROW($K$35:$K$58)-ROW($K$35)+1),ROWS($K$35:$K36))),"")</f>
        <v>96.831129176215285</v>
      </c>
      <c r="AC14" s="44" cm="1">
        <f t="array" aca="1" ref="AC14" ca="1">IFERROR(INDEX($L$35:$L$58,SMALL(IF($N$35:$N$58=$B$6,ROW($L$35:$L$58)-ROW($L$35)+1),ROWS($L$35:$L36))),"")</f>
        <v>100</v>
      </c>
      <c r="AD14" s="44">
        <f t="shared" ref="AD14:AD36" ca="1" si="0">IFERROR(Z14-Y14,"")</f>
        <v>6.8589652473959006</v>
      </c>
      <c r="AE14" s="44">
        <f t="shared" ref="AE14:AE36" ca="1" si="1">IFERROR(AA14-Z14,"")</f>
        <v>4.3552415946180076</v>
      </c>
      <c r="AF14" s="44">
        <f t="shared" ref="AF14:AF36" ca="1" si="2">IFERROR(AB14-AA14,"")</f>
        <v>7.0712377138310814</v>
      </c>
      <c r="AG14" s="45">
        <f t="shared" ref="AG14:AG36" ca="1" si="3">IFERROR(AC14-AB14,"")</f>
        <v>3.1688708237847152</v>
      </c>
      <c r="AH14" s="46">
        <f t="shared" ref="AH14:AH36" ca="1" si="4">IFERROR(W14-V14,"")</f>
        <v>0.8779419331620204</v>
      </c>
      <c r="AI14" s="46">
        <f t="shared" ref="AI14:AI36" ca="1" si="5">IFERROR(X14-W14,"")</f>
        <v>0.8779419331620204</v>
      </c>
    </row>
    <row r="15" spans="1:35" x14ac:dyDescent="0.3">
      <c r="Q15" s="21"/>
      <c r="R15" s="21">
        <v>3</v>
      </c>
      <c r="S15" s="22">
        <f>IF(T15="","",COUNTA($T$13:$T15))</f>
        <v>3</v>
      </c>
      <c r="T15" s="22" cm="1">
        <f t="array" ref="T15">IFERROR(INDEX($B$35:$B$58,SMALL(IF($N$35:$N$58=$B$6,ROW($C$35:$C$58)-ROW($C$35)+1),ROWS($C$35:$C37))),"")</f>
        <v>5</v>
      </c>
      <c r="U15" s="22" t="str" cm="1">
        <f t="array" ref="U15">IFERROR(INDEX($O$35:$O$58,SMALL(IF($N$35:$N$58=$B$6,ROW($O$35:$O$58)-ROW($O$35)+1),ROWS($O$35:$O37))),"")</f>
        <v>% of time Vac Q Open</v>
      </c>
      <c r="V15" s="44" cm="1">
        <f t="array" aca="1" ref="V15" ca="1">IFERROR(INDEX($D$35:$D$58,SMALL(IF($N$35:$N$58=$B$6,ROW($D$35:$D$58)-ROW($D$35)+1),ROWS($D$35:$D37))),"")</f>
        <v>88.403285928859816</v>
      </c>
      <c r="W15" s="44" cm="1">
        <f t="array" aca="1" ref="W15" ca="1">IFERROR(INDEX($E$35:$E$58,SMALL(IF($N$35:$N$58=$B$6,ROW($E$35:$E$58)-ROW($E$35)+1),ROWS($E$35:$E37))),"")</f>
        <v>89.280158712928156</v>
      </c>
      <c r="X15" s="44" cm="1">
        <f t="array" aca="1" ref="X15" ca="1">IFERROR(INDEX($F$35:$F$58,SMALL(IF($N$35:$N$58=$B$6,ROW($F$35:$F$58)-ROW($F$35)+1),ROWS($F$35:$F37))),"")</f>
        <v>90.157031496996495</v>
      </c>
      <c r="Y15" s="44" cm="1">
        <f t="array" aca="1" ref="Y15" ca="1">IFERROR(INDEX($H$35:$H$58,SMALL(IF($N$35:$N$58=$B$6,ROW($H$35:$H$58)-ROW($H$35)+1),ROWS($H$35:$H37))),"")</f>
        <v>78.201622425925905</v>
      </c>
      <c r="Z15" s="44" cm="1">
        <f t="array" aca="1" ref="Z15" ca="1">IFERROR(INDEX($I$35:$I$58,SMALL(IF($N$35:$N$58=$B$6,ROW($I$35:$I$58)-ROW($I$35)+1),ROWS($I$35:$I37))),"")</f>
        <v>83.918173566550848</v>
      </c>
      <c r="AA15" s="44" cm="1">
        <f t="array" aca="1" ref="AA15" ca="1">IFERROR(INDEX($J$35:$J$58,SMALL(IF($N$35:$N$58=$B$6,ROW($J$35:$J$58)-ROW($J$35)+1),ROWS($J$35:$J37))),"")</f>
        <v>88.432860809027744</v>
      </c>
      <c r="AB15" s="44" cm="1">
        <f t="array" aca="1" ref="AB15" ca="1">IFERROR(INDEX($K$35:$K$58,SMALL(IF($N$35:$N$58=$B$6,ROW($K$35:$K$58)-ROW($K$35)+1),ROWS($K$35:$K37))),"")</f>
        <v>94.59927361400463</v>
      </c>
      <c r="AC15" s="44" cm="1">
        <f t="array" aca="1" ref="AC15" ca="1">IFERROR(INDEX($L$35:$L$58,SMALL(IF($N$35:$N$58=$B$6,ROW($L$35:$L$58)-ROW($L$35)+1),ROWS($L$35:$L37))),"")</f>
        <v>100</v>
      </c>
      <c r="AD15" s="44">
        <f t="shared" ca="1" si="0"/>
        <v>5.7165511406249436</v>
      </c>
      <c r="AE15" s="44">
        <f t="shared" ca="1" si="1"/>
        <v>4.5146872424768958</v>
      </c>
      <c r="AF15" s="44">
        <f t="shared" ca="1" si="2"/>
        <v>6.1664128049768863</v>
      </c>
      <c r="AG15" s="45">
        <f t="shared" ca="1" si="3"/>
        <v>5.4007263859953696</v>
      </c>
      <c r="AH15" s="46">
        <f t="shared" ca="1" si="4"/>
        <v>0.87687278406833968</v>
      </c>
      <c r="AI15" s="46">
        <f t="shared" ca="1" si="5"/>
        <v>0.87687278406833968</v>
      </c>
    </row>
    <row r="16" spans="1:35" x14ac:dyDescent="0.3">
      <c r="Q16" s="21"/>
      <c r="R16" s="21">
        <v>4</v>
      </c>
      <c r="S16" s="22">
        <f>IF(T16="","",COUNTA($T$13:$T16))</f>
        <v>4</v>
      </c>
      <c r="T16" s="22" cm="1">
        <f t="array" ref="T16">IFERROR(INDEX($B$35:$B$58,SMALL(IF($N$35:$N$58=$B$6,ROW($C$35:$C$58)-ROW($C$35)+1),ROWS($C$35:$C38))),"")</f>
        <v>6</v>
      </c>
      <c r="U16" s="22" t="str" cm="1">
        <f t="array" ref="U16">IFERROR(INDEX($O$35:$O$58,SMALL(IF($N$35:$N$58=$B$6,ROW($O$35:$O$58)-ROW($O$35)+1),ROWS($O$35:$O38))),"")</f>
        <v>% of time Obs Q Open</v>
      </c>
      <c r="V16" s="44" cm="1">
        <f t="array" aca="1" ref="V16" ca="1">IFERROR(INDEX($D$35:$D$58,SMALL(IF($N$35:$N$58=$B$6,ROW($D$35:$D$58)-ROW($D$35)+1),ROWS($D$35:$D38))),"")</f>
        <v>91.399496203621567</v>
      </c>
      <c r="W16" s="44" cm="1">
        <f t="array" aca="1" ref="W16" ca="1">IFERROR(INDEX($E$35:$E$58,SMALL(IF($N$35:$N$58=$B$6,ROW($E$35:$E$58)-ROW($E$35)+1),ROWS($E$35:$E38))),"")</f>
        <v>91.498490093072903</v>
      </c>
      <c r="X16" s="44" cm="1">
        <f t="array" aca="1" ref="X16" ca="1">IFERROR(INDEX($F$35:$F$58,SMALL(IF($N$35:$N$58=$B$6,ROW($F$35:$F$58)-ROW($F$35)+1),ROWS($F$35:$F38))),"")</f>
        <v>91.597483982524238</v>
      </c>
      <c r="Y16" s="44" cm="1">
        <f t="array" aca="1" ref="Y16" ca="1">IFERROR(INDEX($H$35:$H$58,SMALL(IF($N$35:$N$58=$B$6,ROW($H$35:$H$58)-ROW($H$35)+1),ROWS($H$35:$H38))),"")</f>
        <v>89.783077418981406</v>
      </c>
      <c r="Z16" s="44" cm="1">
        <f t="array" aca="1" ref="Z16" ca="1">IFERROR(INDEX($I$35:$I$58,SMALL(IF($N$35:$N$58=$B$6,ROW($I$35:$I$58)-ROW($I$35)+1),ROWS($I$35:$I38))),"")</f>
        <v>91.003413796296229</v>
      </c>
      <c r="AA16" s="44" cm="1">
        <f t="array" aca="1" ref="AA16" ca="1">IFERROR(INDEX($J$35:$J$58,SMALL(IF($N$35:$N$58=$B$6,ROW($J$35:$J$58)-ROW($J$35)+1),ROWS($J$35:$J38))),"")</f>
        <v>91.368775438657352</v>
      </c>
      <c r="AB16" s="44" cm="1">
        <f t="array" aca="1" ref="AB16" ca="1">IFERROR(INDEX($K$35:$K$58,SMALL(IF($N$35:$N$58=$B$6,ROW($K$35:$K$58)-ROW($K$35)+1),ROWS($K$35:$K38))),"")</f>
        <v>91.902515608796278</v>
      </c>
      <c r="AC16" s="44" cm="1">
        <f t="array" aca="1" ref="AC16" ca="1">IFERROR(INDEX($L$35:$L$58,SMALL(IF($N$35:$N$58=$B$6,ROW($L$35:$L$58)-ROW($L$35)+1),ROWS($L$35:$L38))),"")</f>
        <v>94.766487271990698</v>
      </c>
      <c r="AD16" s="44">
        <f t="shared" ca="1" si="0"/>
        <v>1.2203363773148226</v>
      </c>
      <c r="AE16" s="44">
        <f t="shared" ca="1" si="1"/>
        <v>0.36536164236112256</v>
      </c>
      <c r="AF16" s="44">
        <f t="shared" ca="1" si="2"/>
        <v>0.53374017013892683</v>
      </c>
      <c r="AG16" s="45">
        <f t="shared" ca="1" si="3"/>
        <v>2.8639716631944196</v>
      </c>
      <c r="AH16" s="46">
        <f t="shared" ca="1" si="4"/>
        <v>9.8993889451335804E-2</v>
      </c>
      <c r="AI16" s="46">
        <f t="shared" ca="1" si="5"/>
        <v>9.8993889451335804E-2</v>
      </c>
    </row>
    <row r="17" spans="17:35" x14ac:dyDescent="0.3">
      <c r="Q17" s="21"/>
      <c r="R17" s="21">
        <v>5</v>
      </c>
      <c r="S17" s="22">
        <f>IF(T17="","",COUNTA($T$13:$T17))</f>
        <v>5</v>
      </c>
      <c r="T17" s="22" cm="1">
        <f t="array" ref="T17">IFERROR(INDEX($B$35:$B$58,SMALL(IF($N$35:$N$58=$B$6,ROW($C$35:$C$58)-ROW($C$35)+1),ROWS($C$35:$C39))),"")</f>
        <v>7</v>
      </c>
      <c r="U17" s="22" t="str" cm="1">
        <f t="array" ref="U17">IFERROR(INDEX($O$35:$O$58,SMALL(IF($N$35:$N$58=$B$6,ROW($O$35:$O$58)-ROW($O$35)+1),ROWS($O$35:$O39))),"")</f>
        <v>Average minutes on site</v>
      </c>
      <c r="V17" s="44" cm="1">
        <f t="array" aca="1" ref="V17" ca="1">IFERROR(INDEX($D$35:$D$58,SMALL(IF($N$35:$N$58=$B$6,ROW($D$35:$D$58)-ROW($D$35)+1),ROWS($D$35:$D39))),"")</f>
        <v>60.094143754442868</v>
      </c>
      <c r="W17" s="44" cm="1">
        <f t="array" aca="1" ref="W17" ca="1">IFERROR(INDEX($E$35:$E$58,SMALL(IF($N$35:$N$58=$B$6,ROW($E$35:$E$58)-ROW($E$35)+1),ROWS($E$35:$E39))),"")</f>
        <v>61.827651713508075</v>
      </c>
      <c r="X17" s="44" cm="1">
        <f t="array" aca="1" ref="X17" ca="1">IFERROR(INDEX($F$35:$F$58,SMALL(IF($N$35:$N$58=$B$6,ROW($F$35:$F$58)-ROW($F$35)+1),ROWS($F$35:$F39))),"")</f>
        <v>63.561159672573282</v>
      </c>
      <c r="Y17" s="44" cm="1">
        <f t="array" aca="1" ref="Y17" ca="1">IFERROR(INDEX($H$35:$H$58,SMALL(IF($N$35:$N$58=$B$6,ROW($H$35:$H$58)-ROW($H$35)+1),ROWS($H$35:$H39))),"")</f>
        <v>37.940557158392998</v>
      </c>
      <c r="Z17" s="44" cm="1">
        <f t="array" aca="1" ref="Z17" ca="1">IFERROR(INDEX($I$35:$I$58,SMALL(IF($N$35:$N$58=$B$6,ROW($I$35:$I$58)-ROW($I$35)+1),ROWS($I$35:$I39))),"")</f>
        <v>52.200163278275525</v>
      </c>
      <c r="AA17" s="44" cm="1">
        <f t="array" aca="1" ref="AA17" ca="1">IFERROR(INDEX($J$35:$J$58,SMALL(IF($N$35:$N$58=$B$6,ROW($J$35:$J$58)-ROW($J$35)+1),ROWS($J$35:$J39))),"")</f>
        <v>61.046386030374499</v>
      </c>
      <c r="AB17" s="44" cm="1">
        <f t="array" aca="1" ref="AB17" ca="1">IFERROR(INDEX($K$35:$K$58,SMALL(IF($N$35:$N$58=$B$6,ROW($K$35:$K$58)-ROW($K$35)+1),ROWS($K$35:$K39))),"")</f>
        <v>68.780601169338127</v>
      </c>
      <c r="AC17" s="44" cm="1">
        <f t="array" aca="1" ref="AC17" ca="1">IFERROR(INDEX($L$35:$L$58,SMALL(IF($N$35:$N$58=$B$6,ROW($L$35:$L$58)-ROW($L$35)+1),ROWS($L$35:$L39))),"")</f>
        <v>96.169099420505304</v>
      </c>
      <c r="AD17" s="44">
        <f t="shared" ca="1" si="0"/>
        <v>14.259606119882527</v>
      </c>
      <c r="AE17" s="44">
        <f t="shared" ca="1" si="1"/>
        <v>8.8462227520989742</v>
      </c>
      <c r="AF17" s="44">
        <f t="shared" ca="1" si="2"/>
        <v>7.7342151389636271</v>
      </c>
      <c r="AG17" s="45">
        <f t="shared" ca="1" si="3"/>
        <v>27.388498251167178</v>
      </c>
      <c r="AH17" s="46">
        <f t="shared" ca="1" si="4"/>
        <v>1.7335079590652072</v>
      </c>
      <c r="AI17" s="46">
        <f t="shared" ca="1" si="5"/>
        <v>1.7335079590652072</v>
      </c>
    </row>
    <row r="18" spans="17:35" x14ac:dyDescent="0.3">
      <c r="Q18" s="21"/>
      <c r="R18" s="21">
        <v>6</v>
      </c>
      <c r="S18" s="22">
        <f>IF(T18="","",COUNTA($T$13:$T18))</f>
        <v>6</v>
      </c>
      <c r="T18" s="22" cm="1">
        <f t="array" ref="T18">IFERROR(INDEX($B$35:$B$58,SMALL(IF($N$35:$N$58=$B$6,ROW($C$35:$C$58)-ROW($C$35)+1),ROWS($C$35:$C40))),"")</f>
        <v>8</v>
      </c>
      <c r="U18" s="22" t="str" cm="1">
        <f t="array" ref="U18">IFERROR(INDEX($O$35:$O$58,SMALL(IF($N$35:$N$58=$B$6,ROW($O$35:$O$58)-ROW($O$35)+1),ROWS($O$35:$O40))),"")</f>
        <v>Maximum minutes on site</v>
      </c>
      <c r="V18" s="44" cm="1">
        <f t="array" aca="1" ref="V18" ca="1">IFERROR(INDEX($D$35:$D$58,SMALL(IF($N$35:$N$58=$B$6,ROW($D$35:$D$58)-ROW($D$35)+1),ROWS($D$35:$D40))),"")</f>
        <v>89.033161037646011</v>
      </c>
      <c r="W18" s="44" cm="1">
        <f t="array" aca="1" ref="W18" ca="1">IFERROR(INDEX($E$35:$E$58,SMALL(IF($N$35:$N$58=$B$6,ROW($E$35:$E$58)-ROW($E$35)+1),ROWS($E$35:$E40))),"")</f>
        <v>92.019617355749801</v>
      </c>
      <c r="X18" s="44" cm="1">
        <f t="array" aca="1" ref="X18" ca="1">IFERROR(INDEX($F$35:$F$58,SMALL(IF($N$35:$N$58=$B$6,ROW($F$35:$F$58)-ROW($F$35)+1),ROWS($F$35:$F40))),"")</f>
        <v>95.006073673853592</v>
      </c>
      <c r="Y18" s="44" cm="1">
        <f t="array" aca="1" ref="Y18" ca="1">IFERROR(INDEX($H$35:$H$58,SMALL(IF($N$35:$N$58=$B$6,ROW($H$35:$H$58)-ROW($H$35)+1),ROWS($H$35:$H40))),"")</f>
        <v>52.131095033333303</v>
      </c>
      <c r="Z18" s="44" cm="1">
        <f t="array" aca="1" ref="Z18" ca="1">IFERROR(INDEX($I$35:$I$58,SMALL(IF($N$35:$N$58=$B$6,ROW($I$35:$I$58)-ROW($I$35)+1),ROWS($I$35:$I40))),"")</f>
        <v>74.285687145833293</v>
      </c>
      <c r="AA18" s="44" cm="1">
        <f t="array" aca="1" ref="AA18" ca="1">IFERROR(INDEX($J$35:$J$58,SMALL(IF($N$35:$N$58=$B$6,ROW($J$35:$J$58)-ROW($J$35)+1),ROWS($J$35:$J40))),"")</f>
        <v>89.217998058333308</v>
      </c>
      <c r="AB18" s="44" cm="1">
        <f t="array" aca="1" ref="AB18" ca="1">IFERROR(INDEX($K$35:$K$58,SMALL(IF($N$35:$N$58=$B$6,ROW($K$35:$K$58)-ROW($K$35)+1),ROWS($K$35:$K40))),"")</f>
        <v>107.775892279166</v>
      </c>
      <c r="AC18" s="44" cm="1">
        <f t="array" aca="1" ref="AC18" ca="1">IFERROR(INDEX($L$35:$L$58,SMALL(IF($N$35:$N$58=$B$6,ROW($L$35:$L$58)-ROW($L$35)+1),ROWS($L$35:$L40))),"")</f>
        <v>149.735689066666</v>
      </c>
      <c r="AD18" s="44">
        <f t="shared" ca="1" si="0"/>
        <v>22.154592112499991</v>
      </c>
      <c r="AE18" s="44">
        <f t="shared" ca="1" si="1"/>
        <v>14.932310912500014</v>
      </c>
      <c r="AF18" s="44">
        <f t="shared" ca="1" si="2"/>
        <v>18.557894220832694</v>
      </c>
      <c r="AG18" s="45">
        <f t="shared" ca="1" si="3"/>
        <v>41.959796787499997</v>
      </c>
      <c r="AH18" s="46">
        <f t="shared" ca="1" si="4"/>
        <v>2.9864563181037909</v>
      </c>
      <c r="AI18" s="46">
        <f t="shared" ca="1" si="5"/>
        <v>2.9864563181037909</v>
      </c>
    </row>
    <row r="19" spans="17:35" x14ac:dyDescent="0.3">
      <c r="Q19" s="21"/>
      <c r="R19" s="21">
        <v>7</v>
      </c>
      <c r="S19" s="22">
        <f>IF(T19="","",COUNTA($T$13:$T19))</f>
        <v>7</v>
      </c>
      <c r="T19" s="22" cm="1">
        <f t="array" ref="T19">IFERROR(INDEX($B$35:$B$58,SMALL(IF($N$35:$N$58=$B$6,ROW($C$35:$C$58)-ROW($C$35)+1),ROWS($C$35:$C41))),"")</f>
        <v>9</v>
      </c>
      <c r="U19" s="22" t="str" cm="1">
        <f t="array" ref="U19">IFERROR(INDEX($O$35:$O$58,SMALL(IF($N$35:$N$58=$B$6,ROW($O$35:$O$58)-ROW($O$35)+1),ROWS($O$35:$O41))),"")</f>
        <v>CarPark Q avg length</v>
      </c>
      <c r="V19" s="44" cm="1">
        <f t="array" aca="1" ref="V19" ca="1">IFERROR(INDEX($D$35:$D$58,SMALL(IF($N$35:$N$58=$B$6,ROW($D$35:$D$58)-ROW($D$35)+1),ROWS($D$35:$D41))),"")</f>
        <v>24.190870433034497</v>
      </c>
      <c r="W19" s="44" cm="1">
        <f t="array" aca="1" ref="W19" ca="1">IFERROR(INDEX($E$35:$E$58,SMALL(IF($N$35:$N$58=$B$6,ROW($E$35:$E$58)-ROW($E$35)+1),ROWS($E$35:$E41))),"")</f>
        <v>25.073902002108515</v>
      </c>
      <c r="X19" s="44" cm="1">
        <f t="array" aca="1" ref="X19" ca="1">IFERROR(INDEX($F$35:$F$58,SMALL(IF($N$35:$N$58=$B$6,ROW($F$35:$F$58)-ROW($F$35)+1),ROWS($F$35:$F41))),"")</f>
        <v>25.956933571182532</v>
      </c>
      <c r="Y19" s="44" cm="1">
        <f t="array" aca="1" ref="Y19" ca="1">IFERROR(INDEX($H$35:$H$58,SMALL(IF($N$35:$N$58=$B$6,ROW($H$35:$H$58)-ROW($H$35)+1),ROWS($H$35:$H41))),"")</f>
        <v>13.143521108935101</v>
      </c>
      <c r="Z19" s="44" cm="1">
        <f t="array" aca="1" ref="Z19" ca="1">IFERROR(INDEX($I$35:$I$58,SMALL(IF($N$35:$N$58=$B$6,ROW($I$35:$I$58)-ROW($I$35)+1),ROWS($I$35:$I41))),"")</f>
        <v>20.19633392013305</v>
      </c>
      <c r="AA19" s="44" cm="1">
        <f t="array" aca="1" ref="AA19" ca="1">IFERROR(INDEX($J$35:$J$58,SMALL(IF($N$35:$N$58=$B$6,ROW($J$35:$J$58)-ROW($J$35)+1),ROWS($J$35:$J41))),"")</f>
        <v>24.622798695376098</v>
      </c>
      <c r="AB19" s="44" cm="1">
        <f t="array" aca="1" ref="AB19" ca="1">IFERROR(INDEX($K$35:$K$58,SMALL(IF($N$35:$N$58=$B$6,ROW($K$35:$K$58)-ROW($K$35)+1),ROWS($K$35:$K41))),"")</f>
        <v>28.666813384163749</v>
      </c>
      <c r="AC19" s="44" cm="1">
        <f t="array" aca="1" ref="AC19" ca="1">IFERROR(INDEX($L$35:$L$58,SMALL(IF($N$35:$N$58=$B$6,ROW($L$35:$L$58)-ROW($L$35)+1),ROWS($L$35:$L41))),"")</f>
        <v>43.916770008831001</v>
      </c>
      <c r="AD19" s="44">
        <f t="shared" ca="1" si="0"/>
        <v>7.0528128111979491</v>
      </c>
      <c r="AE19" s="44">
        <f t="shared" ca="1" si="1"/>
        <v>4.4264647752430477</v>
      </c>
      <c r="AF19" s="44">
        <f t="shared" ca="1" si="2"/>
        <v>4.0440146887876516</v>
      </c>
      <c r="AG19" s="45">
        <f t="shared" ca="1" si="3"/>
        <v>15.249956624667252</v>
      </c>
      <c r="AH19" s="46">
        <f t="shared" ca="1" si="4"/>
        <v>0.88303156907401714</v>
      </c>
      <c r="AI19" s="46">
        <f t="shared" ca="1" si="5"/>
        <v>0.88303156907401714</v>
      </c>
    </row>
    <row r="20" spans="17:35" x14ac:dyDescent="0.3">
      <c r="Q20" s="21"/>
      <c r="R20" s="21">
        <v>8</v>
      </c>
      <c r="S20" s="22">
        <f>IF(T20="","",COUNTA($T$13:$T20))</f>
        <v>8</v>
      </c>
      <c r="T20" s="22" cm="1">
        <f t="array" ref="T20">IFERROR(INDEX($B$35:$B$58,SMALL(IF($N$35:$N$58=$B$6,ROW($C$35:$C$58)-ROW($C$35)+1),ROWS($C$35:$C42))),"")</f>
        <v>10</v>
      </c>
      <c r="U20" s="22" t="str" cm="1">
        <f t="array" ref="U20">IFERROR(INDEX($O$35:$O$58,SMALL(IF($N$35:$N$58=$B$6,ROW($O$35:$O$58)-ROW($O$35)+1),ROWS($O$35:$O42))),"")</f>
        <v>CarPark Q max length</v>
      </c>
      <c r="V20" s="44" cm="1">
        <f t="array" aca="1" ref="V20" ca="1">IFERROR(INDEX($D$35:$D$58,SMALL(IF($N$35:$N$58=$B$6,ROW($D$35:$D$58)-ROW($D$35)+1),ROWS($D$35:$D42))),"")</f>
        <v>81.656343354429993</v>
      </c>
      <c r="W20" s="44" cm="1">
        <f t="array" aca="1" ref="W20" ca="1">IFERROR(INDEX($E$35:$E$58,SMALL(IF($N$35:$N$58=$B$6,ROW($E$35:$E$58)-ROW($E$35)+1),ROWS($E$35:$E42))),"")</f>
        <v>84.525000000000006</v>
      </c>
      <c r="X20" s="44" cm="1">
        <f t="array" aca="1" ref="X20" ca="1">IFERROR(INDEX($F$35:$F$58,SMALL(IF($N$35:$N$58=$B$6,ROW($F$35:$F$58)-ROW($F$35)+1),ROWS($F$35:$F42))),"")</f>
        <v>87.393656645570019</v>
      </c>
      <c r="Y20" s="44" cm="1">
        <f t="array" aca="1" ref="Y20" ca="1">IFERROR(INDEX($H$35:$H$58,SMALL(IF($N$35:$N$58=$B$6,ROW($H$35:$H$58)-ROW($H$35)+1),ROWS($H$35:$H42))),"")</f>
        <v>47</v>
      </c>
      <c r="Z20" s="44" cm="1">
        <f t="array" aca="1" ref="Z20" ca="1">IFERROR(INDEX($I$35:$I$58,SMALL(IF($N$35:$N$58=$B$6,ROW($I$35:$I$58)-ROW($I$35)+1),ROWS($I$35:$I42))),"")</f>
        <v>67.75</v>
      </c>
      <c r="AA20" s="44" cm="1">
        <f t="array" aca="1" ref="AA20" ca="1">IFERROR(INDEX($J$35:$J$58,SMALL(IF($N$35:$N$58=$B$6,ROW($J$35:$J$58)-ROW($J$35)+1),ROWS($J$35:$J42))),"")</f>
        <v>82.5</v>
      </c>
      <c r="AB20" s="44" cm="1">
        <f t="array" aca="1" ref="AB20" ca="1">IFERROR(INDEX($K$35:$K$58,SMALL(IF($N$35:$N$58=$B$6,ROW($K$35:$K$58)-ROW($K$35)+1),ROWS($K$35:$K42))),"")</f>
        <v>99</v>
      </c>
      <c r="AC20" s="44" cm="1">
        <f t="array" aca="1" ref="AC20" ca="1">IFERROR(INDEX($L$35:$L$58,SMALL(IF($N$35:$N$58=$B$6,ROW($L$35:$L$58)-ROW($L$35)+1),ROWS($L$35:$L42))),"")</f>
        <v>142</v>
      </c>
      <c r="AD20" s="44">
        <f t="shared" ca="1" si="0"/>
        <v>20.75</v>
      </c>
      <c r="AE20" s="44">
        <f t="shared" ca="1" si="1"/>
        <v>14.75</v>
      </c>
      <c r="AF20" s="44">
        <f t="shared" ca="1" si="2"/>
        <v>16.5</v>
      </c>
      <c r="AG20" s="45">
        <f t="shared" ca="1" si="3"/>
        <v>43</v>
      </c>
      <c r="AH20" s="46">
        <f t="shared" ca="1" si="4"/>
        <v>2.8686566455700131</v>
      </c>
      <c r="AI20" s="46">
        <f t="shared" ca="1" si="5"/>
        <v>2.8686566455700131</v>
      </c>
    </row>
    <row r="21" spans="17:35" x14ac:dyDescent="0.3">
      <c r="Q21" s="21"/>
      <c r="R21" s="21">
        <v>9</v>
      </c>
      <c r="S21" s="22">
        <f>IF(T21="","",COUNTA($T$13:$T21))</f>
        <v>9</v>
      </c>
      <c r="T21" s="22" cm="1">
        <f t="array" ref="T21">IFERROR(INDEX($B$35:$B$58,SMALL(IF($N$35:$N$58=$B$6,ROW($C$35:$C$58)-ROW($C$35)+1),ROWS($C$35:$C43))),"")</f>
        <v>11</v>
      </c>
      <c r="U21" s="22" t="str" cm="1">
        <f t="array" ref="U21">IFERROR(INDEX($O$35:$O$58,SMALL(IF($N$35:$N$58=$B$6,ROW($O$35:$O$58)-ROW($O$35)+1),ROWS($O$35:$O43))),"")</f>
        <v>TempCheck Q max length</v>
      </c>
      <c r="V21" s="44" cm="1">
        <f t="array" aca="1" ref="V21" ca="1">IFERROR(INDEX($D$35:$D$58,SMALL(IF($N$35:$N$58=$B$6,ROW($D$35:$D$58)-ROW($D$35)+1),ROWS($D$35:$D43))),"")</f>
        <v>24.892619583196073</v>
      </c>
      <c r="W21" s="44" cm="1">
        <f t="array" aca="1" ref="W21" ca="1">IFERROR(INDEX($E$35:$E$58,SMALL(IF($N$35:$N$58=$B$6,ROW($E$35:$E$58)-ROW($E$35)+1),ROWS($E$35:$E43))),"")</f>
        <v>27.56</v>
      </c>
      <c r="X21" s="44" cm="1">
        <f t="array" aca="1" ref="X21" ca="1">IFERROR(INDEX($F$35:$F$58,SMALL(IF($N$35:$N$58=$B$6,ROW($F$35:$F$58)-ROW($F$35)+1),ROWS($F$35:$F43))),"")</f>
        <v>30.227380416803925</v>
      </c>
      <c r="Y21" s="44" cm="1">
        <f t="array" aca="1" ref="Y21" ca="1">IFERROR(INDEX($H$35:$H$58,SMALL(IF($N$35:$N$58=$B$6,ROW($H$35:$H$58)-ROW($H$35)+1),ROWS($H$35:$H43))),"")</f>
        <v>3</v>
      </c>
      <c r="Z21" s="44" cm="1">
        <f t="array" aca="1" ref="Z21" ca="1">IFERROR(INDEX($I$35:$I$58,SMALL(IF($N$35:$N$58=$B$6,ROW($I$35:$I$58)-ROW($I$35)+1),ROWS($I$35:$I43))),"")</f>
        <v>9.75</v>
      </c>
      <c r="AA21" s="44" cm="1">
        <f t="array" aca="1" ref="AA21" ca="1">IFERROR(INDEX($J$35:$J$58,SMALL(IF($N$35:$N$58=$B$6,ROW($J$35:$J$58)-ROW($J$35)+1),ROWS($J$35:$J43))),"")</f>
        <v>24</v>
      </c>
      <c r="AB21" s="44" cm="1">
        <f t="array" aca="1" ref="AB21" ca="1">IFERROR(INDEX($K$35:$K$58,SMALL(IF($N$35:$N$58=$B$6,ROW($K$35:$K$58)-ROW($K$35)+1),ROWS($K$35:$K43))),"")</f>
        <v>41</v>
      </c>
      <c r="AC21" s="44" cm="1">
        <f t="array" aca="1" ref="AC21" ca="1">IFERROR(INDEX($L$35:$L$58,SMALL(IF($N$35:$N$58=$B$6,ROW($L$35:$L$58)-ROW($L$35)+1),ROWS($L$35:$L43))),"")</f>
        <v>83</v>
      </c>
      <c r="AD21" s="44">
        <f t="shared" ca="1" si="0"/>
        <v>6.75</v>
      </c>
      <c r="AE21" s="44">
        <f t="shared" ca="1" si="1"/>
        <v>14.25</v>
      </c>
      <c r="AF21" s="44">
        <f t="shared" ca="1" si="2"/>
        <v>17</v>
      </c>
      <c r="AG21" s="45">
        <f t="shared" ca="1" si="3"/>
        <v>42</v>
      </c>
      <c r="AH21" s="46">
        <f t="shared" ca="1" si="4"/>
        <v>2.6673804168039261</v>
      </c>
      <c r="AI21" s="46">
        <f t="shared" ca="1" si="5"/>
        <v>2.6673804168039261</v>
      </c>
    </row>
    <row r="22" spans="17:35" x14ac:dyDescent="0.3">
      <c r="Q22" s="21"/>
      <c r="R22" s="21">
        <v>10</v>
      </c>
      <c r="S22" s="22">
        <f>IF(T22="","",COUNTA($T$13:$T22))</f>
        <v>10</v>
      </c>
      <c r="T22" s="22" cm="1">
        <f t="array" ref="T22">IFERROR(INDEX($B$35:$B$58,SMALL(IF($N$35:$N$58=$B$6,ROW($C$35:$C$58)-ROW($C$35)+1),ROWS($C$35:$C44))),"")</f>
        <v>12</v>
      </c>
      <c r="U22" s="22" t="str" cm="1">
        <f t="array" ref="U22">IFERROR(INDEX($O$35:$O$58,SMALL(IF($N$35:$N$58=$B$6,ROW($O$35:$O$58)-ROW($O$35)+1),ROWS($O$35:$O44))),"")</f>
        <v>TempCheck Q avg length</v>
      </c>
      <c r="V22" s="44" cm="1">
        <f t="array" aca="1" ref="V22" ca="1">IFERROR(INDEX($D$35:$D$58,SMALL(IF($N$35:$N$58=$B$6,ROW($D$35:$D$58)-ROW($D$35)+1),ROWS($D$35:$D44))),"")</f>
        <v>2.9277625530392553</v>
      </c>
      <c r="W22" s="44" cm="1">
        <f t="array" aca="1" ref="W22" ca="1">IFERROR(INDEX($E$35:$E$58,SMALL(IF($N$35:$N$58=$B$6,ROW($E$35:$E$58)-ROW($E$35)+1),ROWS($E$35:$E44))),"")</f>
        <v>3.4397552660280026</v>
      </c>
      <c r="X22" s="44" cm="1">
        <f t="array" aca="1" ref="X22" ca="1">IFERROR(INDEX($F$35:$F$58,SMALL(IF($N$35:$N$58=$B$6,ROW($F$35:$F$58)-ROW($F$35)+1),ROWS($F$35:$F44))),"")</f>
        <v>3.95174797901675</v>
      </c>
      <c r="Y22" s="44" cm="1">
        <f t="array" aca="1" ref="Y22" ca="1">IFERROR(INDEX($H$35:$H$58,SMALL(IF($N$35:$N$58=$B$6,ROW($H$35:$H$58)-ROW($H$35)+1),ROWS($H$35:$H44))),"")</f>
        <v>7.53245140393526E-2</v>
      </c>
      <c r="Z22" s="44" cm="1">
        <f t="array" aca="1" ref="Z22" ca="1">IFERROR(INDEX($I$35:$I$58,SMALL(IF($N$35:$N$58=$B$6,ROW($I$35:$I$58)-ROW($I$35)+1),ROWS($I$35:$I44))),"")</f>
        <v>0.32229226050925797</v>
      </c>
      <c r="AA22" s="44" cm="1">
        <f t="array" aca="1" ref="AA22" ca="1">IFERROR(INDEX($J$35:$J$58,SMALL(IF($N$35:$N$58=$B$6,ROW($J$35:$J$58)-ROW($J$35)+1),ROWS($J$35:$J44))),"")</f>
        <v>2.4940144818692103</v>
      </c>
      <c r="AB22" s="44" cm="1">
        <f t="array" aca="1" ref="AB22" ca="1">IFERROR(INDEX($K$35:$K$58,SMALL(IF($N$35:$N$58=$B$6,ROW($K$35:$K$58)-ROW($K$35)+1),ROWS($K$35:$K44))),"")</f>
        <v>4.9126746267390073</v>
      </c>
      <c r="AC22" s="44" cm="1">
        <f t="array" aca="1" ref="AC22" ca="1">IFERROR(INDEX($L$35:$L$58,SMALL(IF($N$35:$N$58=$B$6,ROW($L$35:$L$58)-ROW($L$35)+1),ROWS($L$35:$L44))),"")</f>
        <v>16.380295132800899</v>
      </c>
      <c r="AD22" s="44">
        <f t="shared" ca="1" si="0"/>
        <v>0.24696774646990538</v>
      </c>
      <c r="AE22" s="44">
        <f t="shared" ca="1" si="1"/>
        <v>2.1717222213599525</v>
      </c>
      <c r="AF22" s="44">
        <f t="shared" ca="1" si="2"/>
        <v>2.4186601448697971</v>
      </c>
      <c r="AG22" s="45">
        <f t="shared" ca="1" si="3"/>
        <v>11.467620506061891</v>
      </c>
      <c r="AH22" s="46">
        <f t="shared" ca="1" si="4"/>
        <v>0.51199271298874738</v>
      </c>
      <c r="AI22" s="46">
        <f t="shared" ca="1" si="5"/>
        <v>0.51199271298874738</v>
      </c>
    </row>
    <row r="23" spans="17:35" x14ac:dyDescent="0.3">
      <c r="Q23" s="21"/>
      <c r="R23" s="21">
        <v>11</v>
      </c>
      <c r="S23" s="22">
        <f>IF(T23="","",COUNTA($T$13:$T23))</f>
        <v>11</v>
      </c>
      <c r="T23" s="22" cm="1">
        <f t="array" ref="T23">IFERROR(INDEX($B$35:$B$58,SMALL(IF($N$35:$N$58=$B$6,ROW($C$35:$C$58)-ROW($C$35)+1),ROWS($C$35:$C45))),"")</f>
        <v>13</v>
      </c>
      <c r="U23" s="22" t="str" cm="1">
        <f t="array" ref="U23">IFERROR(INDEX($O$35:$O$58,SMALL(IF($N$35:$N$58=$B$6,ROW($O$35:$O$58)-ROW($O$35)+1),ROWS($O$35:$O45))),"")</f>
        <v>TempCheck Q avg mins waited</v>
      </c>
      <c r="V23" s="44" cm="1">
        <f t="array" aca="1" ref="V23" ca="1">IFERROR(INDEX($D$35:$D$58,SMALL(IF($N$35:$N$58=$B$6,ROW($D$35:$D$58)-ROW($D$35)+1),ROWS($D$35:$D45))),"")</f>
        <v>6.6042357789149291</v>
      </c>
      <c r="W23" s="44" cm="1">
        <f t="array" aca="1" ref="W23" ca="1">IFERROR(INDEX($E$35:$E$58,SMALL(IF($N$35:$N$58=$B$6,ROW($E$35:$E$58)-ROW($E$35)+1),ROWS($E$35:$E45))),"")</f>
        <v>7.719676717001076</v>
      </c>
      <c r="X23" s="44" cm="1">
        <f t="array" aca="1" ref="X23" ca="1">IFERROR(INDEX($F$35:$F$58,SMALL(IF($N$35:$N$58=$B$6,ROW($F$35:$F$58)-ROW($F$35)+1),ROWS($F$35:$F45))),"")</f>
        <v>8.8351176550872239</v>
      </c>
      <c r="Y23" s="44" cm="1">
        <f t="array" aca="1" ref="Y23" ca="1">IFERROR(INDEX($H$35:$H$58,SMALL(IF($N$35:$N$58=$B$6,ROW($H$35:$H$58)-ROW($H$35)+1),ROWS($H$35:$H45))),"")</f>
        <v>0.18415500885681901</v>
      </c>
      <c r="Z23" s="44" cm="1">
        <f t="array" aca="1" ref="Z23" ca="1">IFERROR(INDEX($I$35:$I$58,SMALL(IF($N$35:$N$58=$B$6,ROW($I$35:$I$58)-ROW($I$35)+1),ROWS($I$35:$I45))),"")</f>
        <v>0.76375865180371805</v>
      </c>
      <c r="AA23" s="44" cm="1">
        <f t="array" aca="1" ref="AA23" ca="1">IFERROR(INDEX($J$35:$J$58,SMALL(IF($N$35:$N$58=$B$6,ROW($J$35:$J$58)-ROW($J$35)+1),ROWS($J$35:$J45))),"")</f>
        <v>5.6520382862284198</v>
      </c>
      <c r="AB23" s="44" cm="1">
        <f t="array" aca="1" ref="AB23" ca="1">IFERROR(INDEX($K$35:$K$58,SMALL(IF($N$35:$N$58=$B$6,ROW($K$35:$K$58)-ROW($K$35)+1),ROWS($K$35:$K45))),"")</f>
        <v>11.014732356318975</v>
      </c>
      <c r="AC23" s="44" cm="1">
        <f t="array" aca="1" ref="AC23" ca="1">IFERROR(INDEX($L$35:$L$58,SMALL(IF($N$35:$N$58=$B$6,ROW($L$35:$L$58)-ROW($L$35)+1),ROWS($L$35:$L45))),"")</f>
        <v>34.384292990135997</v>
      </c>
      <c r="AD23" s="44">
        <f t="shared" ca="1" si="0"/>
        <v>0.57960364294689903</v>
      </c>
      <c r="AE23" s="44">
        <f t="shared" ca="1" si="1"/>
        <v>4.8882796344247019</v>
      </c>
      <c r="AF23" s="44">
        <f t="shared" ca="1" si="2"/>
        <v>5.362694070090555</v>
      </c>
      <c r="AG23" s="45">
        <f t="shared" ca="1" si="3"/>
        <v>23.369560633817024</v>
      </c>
      <c r="AH23" s="46">
        <f t="shared" ca="1" si="4"/>
        <v>1.115440938086147</v>
      </c>
      <c r="AI23" s="46">
        <f t="shared" ca="1" si="5"/>
        <v>1.1154409380861479</v>
      </c>
    </row>
    <row r="24" spans="17:35" x14ac:dyDescent="0.3">
      <c r="Q24" s="21"/>
      <c r="R24" s="21">
        <v>12</v>
      </c>
      <c r="S24" s="22">
        <f>IF(T24="","",COUNTA($T$13:$T24))</f>
        <v>12</v>
      </c>
      <c r="T24" s="22" cm="1">
        <f t="array" ref="T24">IFERROR(INDEX($B$35:$B$58,SMALL(IF($N$35:$N$58=$B$6,ROW($C$35:$C$58)-ROW($C$35)+1),ROWS($C$35:$C46))),"")</f>
        <v>14</v>
      </c>
      <c r="U24" s="22" t="str" cm="1">
        <f t="array" ref="U24">IFERROR(INDEX($O$35:$O$58,SMALL(IF($N$35:$N$58=$B$6,ROW($O$35:$O$58)-ROW($O$35)+1),ROWS($O$35:$O46))),"")</f>
        <v>TempCheck Q max mins waited</v>
      </c>
      <c r="V24" s="44" cm="1">
        <f t="array" aca="1" ref="V24" ca="1">IFERROR(INDEX($D$35:$D$58,SMALL(IF($N$35:$N$58=$B$6,ROW($D$35:$D$58)-ROW($D$35)+1),ROWS($D$35:$D46))),"")</f>
        <v>25.022150352848541</v>
      </c>
      <c r="W24" s="44" cm="1">
        <f t="array" aca="1" ref="W24" ca="1">IFERROR(INDEX($E$35:$E$58,SMALL(IF($N$35:$N$58=$B$6,ROW($E$35:$E$58)-ROW($E$35)+1),ROWS($E$35:$E46))),"")</f>
        <v>27.871869391666618</v>
      </c>
      <c r="X24" s="44" cm="1">
        <f t="array" aca="1" ref="X24" ca="1">IFERROR(INDEX($F$35:$F$58,SMALL(IF($N$35:$N$58=$B$6,ROW($F$35:$F$58)-ROW($F$35)+1),ROWS($F$35:$F46))),"")</f>
        <v>30.721588430484694</v>
      </c>
      <c r="Y24" s="44" cm="1">
        <f t="array" aca="1" ref="Y24" ca="1">IFERROR(INDEX($H$35:$H$58,SMALL(IF($N$35:$N$58=$B$6,ROW($H$35:$H$58)-ROW($H$35)+1),ROWS($H$35:$H46))),"")</f>
        <v>1.3574898499999899</v>
      </c>
      <c r="Z24" s="44" cm="1">
        <f t="array" aca="1" ref="Z24" ca="1">IFERROR(INDEX($I$35:$I$58,SMALL(IF($N$35:$N$58=$B$6,ROW($I$35:$I$58)-ROW($I$35)+1),ROWS($I$35:$I46))),"")</f>
        <v>9.7280472583333317</v>
      </c>
      <c r="AA24" s="44" cm="1">
        <f t="array" aca="1" ref="AA24" ca="1">IFERROR(INDEX($J$35:$J$58,SMALL(IF($N$35:$N$58=$B$6,ROW($J$35:$J$58)-ROW($J$35)+1),ROWS($J$35:$J46))),"")</f>
        <v>24.604930366666601</v>
      </c>
      <c r="AB24" s="44" cm="1">
        <f t="array" aca="1" ref="AB24" ca="1">IFERROR(INDEX($K$35:$K$58,SMALL(IF($N$35:$N$58=$B$6,ROW($K$35:$K$58)-ROW($K$35)+1),ROWS($K$35:$K46))),"")</f>
        <v>43.531806174999971</v>
      </c>
      <c r="AC24" s="44" cm="1">
        <f t="array" aca="1" ref="AC24" ca="1">IFERROR(INDEX($L$35:$L$58,SMALL(IF($N$35:$N$58=$B$6,ROW($L$35:$L$58)-ROW($L$35)+1),ROWS($L$35:$L46))),"")</f>
        <v>84.917588849999902</v>
      </c>
      <c r="AD24" s="44">
        <f t="shared" ca="1" si="0"/>
        <v>8.3705574083333421</v>
      </c>
      <c r="AE24" s="44">
        <f t="shared" ca="1" si="1"/>
        <v>14.876883108333269</v>
      </c>
      <c r="AF24" s="44">
        <f t="shared" ca="1" si="2"/>
        <v>18.926875808333371</v>
      </c>
      <c r="AG24" s="45">
        <f t="shared" ca="1" si="3"/>
        <v>41.38578267499993</v>
      </c>
      <c r="AH24" s="46">
        <f t="shared" ca="1" si="4"/>
        <v>2.8497190388180762</v>
      </c>
      <c r="AI24" s="46">
        <f t="shared" ca="1" si="5"/>
        <v>2.8497190388180762</v>
      </c>
    </row>
    <row r="25" spans="17:35" x14ac:dyDescent="0.3">
      <c r="Q25" s="21"/>
      <c r="R25" s="21">
        <v>13</v>
      </c>
      <c r="S25" s="22">
        <f>IF(T25="","",COUNTA($T$13:$T25))</f>
        <v>13</v>
      </c>
      <c r="T25" s="22" cm="1">
        <f t="array" ref="T25">IFERROR(INDEX($B$35:$B$58,SMALL(IF($N$35:$N$58=$B$6,ROW($C$35:$C$58)-ROW($C$35)+1),ROWS($C$35:$C47))),"")</f>
        <v>15</v>
      </c>
      <c r="U25" s="22" t="str" cm="1">
        <f t="array" ref="U25">IFERROR(INDEX($O$35:$O$58,SMALL(IF($N$35:$N$58=$B$6,ROW($O$35:$O$58)-ROW($O$35)+1),ROWS($O$35:$O47))),"")</f>
        <v>% wait over 5 mins st TempCheck</v>
      </c>
      <c r="V25" s="44" cm="1">
        <f t="array" aca="1" ref="V25" ca="1">IFERROR(INDEX($D$35:$D$58,SMALL(IF($N$35:$N$58=$B$6,ROW($D$35:$D$58)-ROW($D$35)+1),ROWS($D$35:$D47))),"")</f>
        <v>28.697520833132995</v>
      </c>
      <c r="W25" s="44" cm="1">
        <f t="array" aca="1" ref="W25" ca="1">IFERROR(INDEX($E$35:$E$58,SMALL(IF($N$35:$N$58=$B$6,ROW($E$35:$E$58)-ROW($E$35)+1),ROWS($E$35:$E47))),"")</f>
        <v>32.161764867884173</v>
      </c>
      <c r="X25" s="44" cm="1">
        <f t="array" aca="1" ref="X25" ca="1">IFERROR(INDEX($F$35:$F$58,SMALL(IF($N$35:$N$58=$B$6,ROW($F$35:$F$58)-ROW($F$35)+1),ROWS($F$35:$F47))),"")</f>
        <v>35.626008902635355</v>
      </c>
      <c r="Y25" s="44" cm="1">
        <f t="array" aca="1" ref="Y25" ca="1">IFERROR(INDEX($H$35:$H$58,SMALL(IF($N$35:$N$58=$B$6,ROW($H$35:$H$58)-ROW($H$35)+1),ROWS($H$35:$H47))),"")</f>
        <v>0</v>
      </c>
      <c r="Z25" s="44" cm="1">
        <f t="array" aca="1" ref="Z25" ca="1">IFERROR(INDEX($I$35:$I$58,SMALL(IF($N$35:$N$58=$B$6,ROW($I$35:$I$58)-ROW($I$35)+1),ROWS($I$35:$I47))),"")</f>
        <v>3.1169988058836848</v>
      </c>
      <c r="AA25" s="44" cm="1">
        <f t="array" aca="1" ref="AA25" ca="1">IFERROR(INDEX($J$35:$J$58,SMALL(IF($N$35:$N$58=$B$6,ROW($J$35:$J$58)-ROW($J$35)+1),ROWS($J$35:$J47))),"")</f>
        <v>33.796995512079704</v>
      </c>
      <c r="AB25" s="44" cm="1">
        <f t="array" aca="1" ref="AB25" ca="1">IFERROR(INDEX($K$35:$K$58,SMALL(IF($N$35:$N$58=$B$6,ROW($K$35:$K$58)-ROW($K$35)+1),ROWS($K$35:$K47))),"")</f>
        <v>51.226069231766452</v>
      </c>
      <c r="AC25" s="44" cm="1">
        <f t="array" aca="1" ref="AC25" ca="1">IFERROR(INDEX($L$35:$L$58,SMALL(IF($N$35:$N$58=$B$6,ROW($L$35:$L$58)-ROW($L$35)+1),ROWS($L$35:$L47))),"")</f>
        <v>83.90625</v>
      </c>
      <c r="AD25" s="44">
        <f t="shared" ca="1" si="0"/>
        <v>3.1169988058836848</v>
      </c>
      <c r="AE25" s="44">
        <f t="shared" ca="1" si="1"/>
        <v>30.679996706196018</v>
      </c>
      <c r="AF25" s="44">
        <f t="shared" ca="1" si="2"/>
        <v>17.429073719686748</v>
      </c>
      <c r="AG25" s="45">
        <f t="shared" ca="1" si="3"/>
        <v>32.680180768233548</v>
      </c>
      <c r="AH25" s="46">
        <f t="shared" ca="1" si="4"/>
        <v>3.4642440347511787</v>
      </c>
      <c r="AI25" s="46">
        <f t="shared" ca="1" si="5"/>
        <v>3.4642440347511823</v>
      </c>
    </row>
    <row r="26" spans="17:35" x14ac:dyDescent="0.3">
      <c r="Q26" s="21"/>
      <c r="R26" s="21">
        <v>14</v>
      </c>
      <c r="S26" s="22">
        <f>IF(T26="","",COUNTA($T$13:$T26))</f>
        <v>14</v>
      </c>
      <c r="T26" s="22" cm="1">
        <f t="array" ref="T26">IFERROR(INDEX($B$35:$B$58,SMALL(IF($N$35:$N$58=$B$6,ROW($C$35:$C$58)-ROW($C$35)+1),ROWS($C$35:$C48))),"")</f>
        <v>16</v>
      </c>
      <c r="U26" s="22" t="str" cm="1">
        <f t="array" ref="U26">IFERROR(INDEX($O$35:$O$58,SMALL(IF($N$35:$N$58=$B$6,ROW($O$35:$O$58)-ROW($O$35)+1),ROWS($O$35:$O48))),"")</f>
        <v>SignIn Q avg mins waited</v>
      </c>
      <c r="V26" s="44" cm="1">
        <f t="array" aca="1" ref="V26" ca="1">IFERROR(INDEX($D$35:$D$58,SMALL(IF($N$35:$N$58=$B$6,ROW($D$35:$D$58)-ROW($D$35)+1),ROWS($D$35:$D48))),"")</f>
        <v>1.4171792587392031</v>
      </c>
      <c r="W26" s="44" cm="1">
        <f t="array" aca="1" ref="W26" ca="1">IFERROR(INDEX($E$35:$E$58,SMALL(IF($N$35:$N$58=$B$6,ROW($E$35:$E$58)-ROW($E$35)+1),ROWS($E$35:$E48))),"")</f>
        <v>1.5516032273142562</v>
      </c>
      <c r="X26" s="44" cm="1">
        <f t="array" aca="1" ref="X26" ca="1">IFERROR(INDEX($F$35:$F$58,SMALL(IF($N$35:$N$58=$B$6,ROW($F$35:$F$58)-ROW($F$35)+1),ROWS($F$35:$F48))),"")</f>
        <v>1.6860271958893092</v>
      </c>
      <c r="Y26" s="44" cm="1">
        <f t="array" aca="1" ref="Y26" ca="1">IFERROR(INDEX($H$35:$H$58,SMALL(IF($N$35:$N$58=$B$6,ROW($H$35:$H$58)-ROW($H$35)+1),ROWS($H$35:$H48))),"")</f>
        <v>0</v>
      </c>
      <c r="Z26" s="44" cm="1">
        <f t="array" aca="1" ref="Z26" ca="1">IFERROR(INDEX($I$35:$I$58,SMALL(IF($N$35:$N$58=$B$6,ROW($I$35:$I$58)-ROW($I$35)+1),ROWS($I$35:$I48))),"")</f>
        <v>0.73669149676236945</v>
      </c>
      <c r="AA26" s="44" cm="1">
        <f t="array" aca="1" ref="AA26" ca="1">IFERROR(INDEX($J$35:$J$58,SMALL(IF($N$35:$N$58=$B$6,ROW($J$35:$J$58)-ROW($J$35)+1),ROWS($J$35:$J48))),"")</f>
        <v>1.6860195573017249</v>
      </c>
      <c r="AB26" s="44" cm="1">
        <f t="array" aca="1" ref="AB26" ca="1">IFERROR(INDEX($K$35:$K$58,SMALL(IF($N$35:$N$58=$B$6,ROW($K$35:$K$58)-ROW($K$35)+1),ROWS($K$35:$K48))),"")</f>
        <v>2.3721427045695203</v>
      </c>
      <c r="AC26" s="44" cm="1">
        <f t="array" aca="1" ref="AC26" ca="1">IFERROR(INDEX($L$35:$L$58,SMALL(IF($N$35:$N$58=$B$6,ROW($L$35:$L$58)-ROW($L$35)+1),ROWS($L$35:$L48))),"")</f>
        <v>3.2264749229427001</v>
      </c>
      <c r="AD26" s="44">
        <f t="shared" ca="1" si="0"/>
        <v>0.73669149676236945</v>
      </c>
      <c r="AE26" s="44">
        <f t="shared" ca="1" si="1"/>
        <v>0.94932806053935548</v>
      </c>
      <c r="AF26" s="44">
        <f t="shared" ca="1" si="2"/>
        <v>0.68612314726779533</v>
      </c>
      <c r="AG26" s="45">
        <f ca="1">IFERROR(AC26-AB26,"")</f>
        <v>0.85433221837317985</v>
      </c>
      <c r="AH26" s="46">
        <f t="shared" ca="1" si="4"/>
        <v>0.13442396857505301</v>
      </c>
      <c r="AI26" s="46">
        <f t="shared" ca="1" si="5"/>
        <v>0.13442396857505301</v>
      </c>
    </row>
    <row r="27" spans="17:35" x14ac:dyDescent="0.3">
      <c r="Q27" s="21"/>
      <c r="R27" s="21">
        <v>15</v>
      </c>
      <c r="S27" s="22">
        <f>IF(T27="","",COUNTA($T$13:$T27))</f>
        <v>15</v>
      </c>
      <c r="T27" s="22" cm="1">
        <f t="array" ref="T27">IFERROR(INDEX($B$35:$B$58,SMALL(IF($N$35:$N$58=$B$6,ROW($C$35:$C$58)-ROW($C$35)+1),ROWS($C$35:$C49))),"")</f>
        <v>17</v>
      </c>
      <c r="U27" s="22" t="str" cm="1">
        <f t="array" ref="U27">IFERROR(INDEX($O$35:$O$58,SMALL(IF($N$35:$N$58=$B$6,ROW($O$35:$O$58)-ROW($O$35)+1),ROWS($O$35:$O49))),"")</f>
        <v>SignIn Q max mins waited</v>
      </c>
      <c r="V27" s="44" cm="1">
        <f t="array" aca="1" ref="V27" ca="1">IFERROR(INDEX($D$35:$D$58,SMALL(IF($N$35:$N$58=$B$6,ROW($D$35:$D$58)-ROW($D$35)+1),ROWS($D$35:$D49))),"")</f>
        <v>6.1082731637038963</v>
      </c>
      <c r="W27" s="44" cm="1">
        <f t="array" aca="1" ref="W27" ca="1">IFERROR(INDEX($E$35:$E$58,SMALL(IF($N$35:$N$58=$B$6,ROW($E$35:$E$58)-ROW($E$35)+1),ROWS($E$35:$E49))),"")</f>
        <v>6.3895277604999929</v>
      </c>
      <c r="X27" s="44" cm="1">
        <f t="array" aca="1" ref="X27" ca="1">IFERROR(INDEX($F$35:$F$58,SMALL(IF($N$35:$N$58=$B$6,ROW($F$35:$F$58)-ROW($F$35)+1),ROWS($F$35:$F49))),"")</f>
        <v>6.6707823572960896</v>
      </c>
      <c r="Y27" s="44" cm="1">
        <f t="array" aca="1" ref="Y27" ca="1">IFERROR(INDEX($H$35:$H$58,SMALL(IF($N$35:$N$58=$B$6,ROW($H$35:$H$58)-ROW($H$35)+1),ROWS($H$35:$H49))),"")</f>
        <v>0</v>
      </c>
      <c r="Z27" s="44" cm="1">
        <f t="array" aca="1" ref="Z27" ca="1">IFERROR(INDEX($I$35:$I$58,SMALL(IF($N$35:$N$58=$B$6,ROW($I$35:$I$58)-ROW($I$35)+1),ROWS($I$35:$I49))),"")</f>
        <v>6.4162481958333295</v>
      </c>
      <c r="AA27" s="44" cm="1">
        <f t="array" aca="1" ref="AA27" ca="1">IFERROR(INDEX($J$35:$J$58,SMALL(IF($N$35:$N$58=$B$6,ROW($J$35:$J$58)-ROW($J$35)+1),ROWS($J$35:$J49))),"")</f>
        <v>7.0301649833333304</v>
      </c>
      <c r="AB27" s="44" cm="1">
        <f t="array" aca="1" ref="AB27" ca="1">IFERROR(INDEX($K$35:$K$58,SMALL(IF($N$35:$N$58=$B$6,ROW($K$35:$K$58)-ROW($K$35)+1),ROWS($K$35:$K49))),"")</f>
        <v>7.5184817916666598</v>
      </c>
      <c r="AC27" s="44" cm="1">
        <f t="array" aca="1" ref="AC27" ca="1">IFERROR(INDEX($L$35:$L$58,SMALL(IF($N$35:$N$58=$B$6,ROW($L$35:$L$58)-ROW($L$35)+1),ROWS($L$35:$L49))),"")</f>
        <v>8.4958182166666596</v>
      </c>
      <c r="AD27" s="44">
        <f t="shared" ca="1" si="0"/>
        <v>6.4162481958333295</v>
      </c>
      <c r="AE27" s="44">
        <f t="shared" ca="1" si="1"/>
        <v>0.61391678750000089</v>
      </c>
      <c r="AF27" s="44">
        <f t="shared" ca="1" si="2"/>
        <v>0.48831680833332936</v>
      </c>
      <c r="AG27" s="45">
        <f t="shared" ca="1" si="3"/>
        <v>0.97733642499999984</v>
      </c>
      <c r="AH27" s="46">
        <f t="shared" ca="1" si="4"/>
        <v>0.28125459679609666</v>
      </c>
      <c r="AI27" s="46">
        <f t="shared" ca="1" si="5"/>
        <v>0.28125459679609666</v>
      </c>
    </row>
    <row r="28" spans="17:35" x14ac:dyDescent="0.3">
      <c r="Q28" s="21"/>
      <c r="R28" s="21">
        <v>16</v>
      </c>
      <c r="S28" s="22">
        <f>IF(T28="","",COUNTA($T$13:$T28))</f>
        <v>16</v>
      </c>
      <c r="T28" s="22" cm="1">
        <f t="array" ref="T28">IFERROR(INDEX($B$35:$B$58,SMALL(IF($N$35:$N$58=$B$6,ROW($C$35:$C$58)-ROW($C$35)+1),ROWS($C$35:$C50))),"")</f>
        <v>18</v>
      </c>
      <c r="U28" s="22" t="str" cm="1">
        <f t="array" ref="U28">IFERROR(INDEX($O$35:$O$58,SMALL(IF($N$35:$N$58=$B$6,ROW($O$35:$O$58)-ROW($O$35)+1),ROWS($O$35:$O50))),"")</f>
        <v>% wait over 15 mins at SignIn</v>
      </c>
      <c r="V28" s="44" t="str" cm="1">
        <f t="array" aca="1" ref="V28" ca="1">IFERROR(INDEX($D$35:$D$58,SMALL(IF($N$35:$N$58=$B$6,ROW($D$35:$D$58)-ROW($D$35)+1),ROWS($D$35:$D50))),"")</f>
        <v/>
      </c>
      <c r="W28" s="44" cm="1">
        <f t="array" aca="1" ref="W28" ca="1">IFERROR(INDEX($E$35:$E$58,SMALL(IF($N$35:$N$58=$B$6,ROW($E$35:$E$58)-ROW($E$35)+1),ROWS($E$35:$E50))),"")</f>
        <v>0</v>
      </c>
      <c r="X28" s="44" t="str" cm="1">
        <f t="array" aca="1" ref="X28" ca="1">IFERROR(INDEX($F$35:$F$58,SMALL(IF($N$35:$N$58=$B$6,ROW($F$35:$F$58)-ROW($F$35)+1),ROWS($F$35:$F50))),"")</f>
        <v/>
      </c>
      <c r="Y28" s="44" cm="1">
        <f t="array" aca="1" ref="Y28" ca="1">IFERROR(INDEX($H$35:$H$58,SMALL(IF($N$35:$N$58=$B$6,ROW($H$35:$H$58)-ROW($H$35)+1),ROWS($H$35:$H50))),"")</f>
        <v>0</v>
      </c>
      <c r="Z28" s="44" cm="1">
        <f t="array" aca="1" ref="Z28" ca="1">IFERROR(INDEX($I$35:$I$58,SMALL(IF($N$35:$N$58=$B$6,ROW($I$35:$I$58)-ROW($I$35)+1),ROWS($I$35:$I50))),"")</f>
        <v>0</v>
      </c>
      <c r="AA28" s="44" cm="1">
        <f t="array" aca="1" ref="AA28" ca="1">IFERROR(INDEX($J$35:$J$58,SMALL(IF($N$35:$N$58=$B$6,ROW($J$35:$J$58)-ROW($J$35)+1),ROWS($J$35:$J50))),"")</f>
        <v>0</v>
      </c>
      <c r="AB28" s="44" cm="1">
        <f t="array" aca="1" ref="AB28" ca="1">IFERROR(INDEX($K$35:$K$58,SMALL(IF($N$35:$N$58=$B$6,ROW($K$35:$K$58)-ROW($K$35)+1),ROWS($K$35:$K50))),"")</f>
        <v>0</v>
      </c>
      <c r="AC28" s="44" cm="1">
        <f t="array" aca="1" ref="AC28" ca="1">IFERROR(INDEX($L$35:$L$58,SMALL(IF($N$35:$N$58=$B$6,ROW($L$35:$L$58)-ROW($L$35)+1),ROWS($L$35:$L50))),"")</f>
        <v>0</v>
      </c>
      <c r="AD28" s="44">
        <f t="shared" ca="1" si="0"/>
        <v>0</v>
      </c>
      <c r="AE28" s="44">
        <f t="shared" ca="1" si="1"/>
        <v>0</v>
      </c>
      <c r="AF28" s="44">
        <f t="shared" ca="1" si="2"/>
        <v>0</v>
      </c>
      <c r="AG28" s="45">
        <f t="shared" ca="1" si="3"/>
        <v>0</v>
      </c>
      <c r="AH28" s="46" t="str">
        <f t="shared" ca="1" si="4"/>
        <v/>
      </c>
      <c r="AI28" s="46" t="str">
        <f t="shared" ca="1" si="5"/>
        <v/>
      </c>
    </row>
    <row r="29" spans="17:35" x14ac:dyDescent="0.3">
      <c r="Q29" s="21"/>
      <c r="R29" s="21">
        <v>17</v>
      </c>
      <c r="S29" s="22">
        <f>IF(T29="","",COUNTA($T$13:$T29))</f>
        <v>17</v>
      </c>
      <c r="T29" s="22" cm="1">
        <f t="array" ref="T29">IFERROR(INDEX($B$35:$B$58,SMALL(IF($N$35:$N$58=$B$6,ROW($C$35:$C$58)-ROW($C$35)+1),ROWS($C$35:$C51))),"")</f>
        <v>19</v>
      </c>
      <c r="U29" s="22" t="str" cm="1">
        <f t="array" ref="U29">IFERROR(INDEX($O$35:$O$58,SMALL(IF($N$35:$N$58=$B$6,ROW($O$35:$O$58)-ROW($O$35)+1),ROWS($O$35:$O51))),"")</f>
        <v>Vac Q avg mins waited</v>
      </c>
      <c r="V29" s="44" cm="1">
        <f t="array" aca="1" ref="V29" ca="1">IFERROR(INDEX($D$35:$D$58,SMALL(IF($N$35:$N$58=$B$6,ROW($D$35:$D$58)-ROW($D$35)+1),ROWS($D$35:$D51))),"")</f>
        <v>15.782321243481709</v>
      </c>
      <c r="W29" s="44" cm="1">
        <f t="array" aca="1" ref="W29" ca="1">IFERROR(INDEX($E$35:$E$58,SMALL(IF($N$35:$N$58=$B$6,ROW($E$35:$E$58)-ROW($E$35)+1),ROWS($E$35:$E51))),"")</f>
        <v>16.401591752998357</v>
      </c>
      <c r="X29" s="44" cm="1">
        <f t="array" aca="1" ref="X29" ca="1">IFERROR(INDEX($F$35:$F$58,SMALL(IF($N$35:$N$58=$B$6,ROW($F$35:$F$58)-ROW($F$35)+1),ROWS($F$35:$F51))),"")</f>
        <v>17.020862262515006</v>
      </c>
      <c r="Y29" s="44" cm="1">
        <f t="array" aca="1" ref="Y29" ca="1">IFERROR(INDEX($H$35:$H$58,SMALL(IF($N$35:$N$58=$B$6,ROW($H$35:$H$58)-ROW($H$35)+1),ROWS($H$35:$H51))),"")</f>
        <v>2.15621312305854</v>
      </c>
      <c r="Z29" s="44" cm="1">
        <f t="array" aca="1" ref="Z29" ca="1">IFERROR(INDEX($I$35:$I$58,SMALL(IF($N$35:$N$58=$B$6,ROW($I$35:$I$58)-ROW($I$35)+1),ROWS($I$35:$I51))),"")</f>
        <v>13.624908236914024</v>
      </c>
      <c r="AA29" s="44" cm="1">
        <f t="array" aca="1" ref="AA29" ca="1">IFERROR(INDEX($J$35:$J$58,SMALL(IF($N$35:$N$58=$B$6,ROW($J$35:$J$58)-ROW($J$35)+1),ROWS($J$35:$J51))),"")</f>
        <v>17.212256590811648</v>
      </c>
      <c r="AB29" s="44" cm="1">
        <f t="array" aca="1" ref="AB29" ca="1">IFERROR(INDEX($K$35:$K$58,SMALL(IF($N$35:$N$58=$B$6,ROW($K$35:$K$58)-ROW($K$35)+1),ROWS($K$35:$K51))),"")</f>
        <v>19.93387497940175</v>
      </c>
      <c r="AC29" s="44" cm="1">
        <f t="array" aca="1" ref="AC29" ca="1">IFERROR(INDEX($L$35:$L$58,SMALL(IF($N$35:$N$58=$B$6,ROW($L$35:$L$58)-ROW($L$35)+1),ROWS($L$35:$L51))),"")</f>
        <v>22.781704963567599</v>
      </c>
      <c r="AD29" s="44">
        <f t="shared" ca="1" si="0"/>
        <v>11.468695113855484</v>
      </c>
      <c r="AE29" s="44">
        <f t="shared" ca="1" si="1"/>
        <v>3.5873483538976245</v>
      </c>
      <c r="AF29" s="44">
        <f t="shared" ca="1" si="2"/>
        <v>2.7216183885901017</v>
      </c>
      <c r="AG29" s="45">
        <f t="shared" ca="1" si="3"/>
        <v>2.8478299841658483</v>
      </c>
      <c r="AH29" s="46">
        <f t="shared" ca="1" si="4"/>
        <v>0.61927050951664775</v>
      </c>
      <c r="AI29" s="46">
        <f t="shared" ca="1" si="5"/>
        <v>0.61927050951664953</v>
      </c>
    </row>
    <row r="30" spans="17:35" x14ac:dyDescent="0.3">
      <c r="Q30" s="21"/>
      <c r="R30" s="21">
        <v>18</v>
      </c>
      <c r="S30" s="22">
        <f>IF(T30="","",COUNTA($T$13:$T30))</f>
        <v>18</v>
      </c>
      <c r="T30" s="22" cm="1">
        <f t="array" ref="T30">IFERROR(INDEX($B$35:$B$58,SMALL(IF($N$35:$N$58=$B$6,ROW($C$35:$C$58)-ROW($C$35)+1),ROWS($C$35:$C52))),"")</f>
        <v>20</v>
      </c>
      <c r="U30" s="22" t="str" cm="1">
        <f t="array" ref="U30">IFERROR(INDEX($O$35:$O$58,SMALL(IF($N$35:$N$58=$B$6,ROW($O$35:$O$58)-ROW($O$35)+1),ROWS($O$35:$O52))),"")</f>
        <v>Vac Q max mins waited</v>
      </c>
      <c r="V30" s="44" cm="1">
        <f t="array" aca="1" ref="V30" ca="1">IFERROR(INDEX($D$35:$D$58,SMALL(IF($N$35:$N$58=$B$6,ROW($D$35:$D$58)-ROW($D$35)+1),ROWS($D$35:$D52))),"")</f>
        <v>27.29953547975791</v>
      </c>
      <c r="W30" s="44" cm="1">
        <f t="array" aca="1" ref="W30" ca="1">IFERROR(INDEX($E$35:$E$58,SMALL(IF($N$35:$N$58=$B$6,ROW($E$35:$E$58)-ROW($E$35)+1),ROWS($E$35:$E52))),"")</f>
        <v>27.572194663083284</v>
      </c>
      <c r="X30" s="44" cm="1">
        <f t="array" aca="1" ref="X30" ca="1">IFERROR(INDEX($F$35:$F$58,SMALL(IF($N$35:$N$58=$B$6,ROW($F$35:$F$58)-ROW($F$35)+1),ROWS($F$35:$F52))),"")</f>
        <v>27.844853846408657</v>
      </c>
      <c r="Y30" s="44" cm="1">
        <f t="array" aca="1" ref="Y30" ca="1">IFERROR(INDEX($H$35:$H$58,SMALL(IF($N$35:$N$58=$B$6,ROW($H$35:$H$58)-ROW($H$35)+1),ROWS($H$35:$H52))),"")</f>
        <v>15.7178112166666</v>
      </c>
      <c r="Z30" s="44" cm="1">
        <f t="array" aca="1" ref="Z30" ca="1">IFERROR(INDEX($I$35:$I$58,SMALL(IF($N$35:$N$58=$B$6,ROW($I$35:$I$58)-ROW($I$35)+1),ROWS($I$35:$I52))),"")</f>
        <v>27.5054772083333</v>
      </c>
      <c r="AA30" s="44" cm="1">
        <f t="array" aca="1" ref="AA30" ca="1">IFERROR(INDEX($J$35:$J$58,SMALL(IF($N$35:$N$58=$B$6,ROW($J$35:$J$58)-ROW($J$35)+1),ROWS($J$35:$J52))),"")</f>
        <v>27.99512783333325</v>
      </c>
      <c r="AB30" s="44" cm="1">
        <f t="array" aca="1" ref="AB30" ca="1">IFERROR(INDEX($K$35:$K$58,SMALL(IF($N$35:$N$58=$B$6,ROW($K$35:$K$58)-ROW($K$35)+1),ROWS($K$35:$K52))),"")</f>
        <v>28.446934912499948</v>
      </c>
      <c r="AC30" s="44" cm="1">
        <f t="array" aca="1" ref="AC30" ca="1">IFERROR(INDEX($L$35:$L$58,SMALL(IF($N$35:$N$58=$B$6,ROW($L$35:$L$58)-ROW($L$35)+1),ROWS($L$35:$L52))),"")</f>
        <v>29.9028331833333</v>
      </c>
      <c r="AD30" s="44">
        <f t="shared" ca="1" si="0"/>
        <v>11.787665991666699</v>
      </c>
      <c r="AE30" s="44">
        <f t="shared" ca="1" si="1"/>
        <v>0.48965062499994971</v>
      </c>
      <c r="AF30" s="44">
        <f t="shared" ca="1" si="2"/>
        <v>0.4518070791666986</v>
      </c>
      <c r="AG30" s="45">
        <f t="shared" ca="1" si="3"/>
        <v>1.4558982708333517</v>
      </c>
      <c r="AH30" s="46">
        <f t="shared" ca="1" si="4"/>
        <v>0.27265918332537353</v>
      </c>
      <c r="AI30" s="46">
        <f t="shared" ca="1" si="5"/>
        <v>0.27265918332537353</v>
      </c>
    </row>
    <row r="31" spans="17:35" x14ac:dyDescent="0.3">
      <c r="Q31" s="21"/>
      <c r="R31" s="21">
        <v>19</v>
      </c>
      <c r="S31" s="22">
        <f>IF(T31="","",COUNTA($T$13:$T31))</f>
        <v>19</v>
      </c>
      <c r="T31" s="22" cm="1">
        <f t="array" ref="T31">IFERROR(INDEX($B$35:$B$58,SMALL(IF($N$35:$N$58=$B$6,ROW($C$35:$C$58)-ROW($C$35)+1),ROWS($C$35:$C53))),"")</f>
        <v>21</v>
      </c>
      <c r="U31" s="22" t="str" cm="1">
        <f t="array" ref="U31">IFERROR(INDEX($O$35:$O$58,SMALL(IF($N$35:$N$58=$B$6,ROW($O$35:$O$58)-ROW($O$35)+1),ROWS($O$35:$O53))),"")</f>
        <v>% wait over 15 mins at Vac</v>
      </c>
      <c r="V31" s="44" cm="1">
        <f t="array" aca="1" ref="V31" ca="1">IFERROR(INDEX($D$35:$D$58,SMALL(IF($N$35:$N$58=$B$6,ROW($D$35:$D$58)-ROW($D$35)+1),ROWS($D$35:$D53))),"")</f>
        <v>58.324203691562104</v>
      </c>
      <c r="W31" s="44" cm="1">
        <f t="array" aca="1" ref="W31" ca="1">IFERROR(INDEX($E$35:$E$58,SMALL(IF($N$35:$N$58=$B$6,ROW($E$35:$E$58)-ROW($E$35)+1),ROWS($E$35:$E53))),"")</f>
        <v>61.452220290638543</v>
      </c>
      <c r="X31" s="44" cm="1">
        <f t="array" aca="1" ref="X31" ca="1">IFERROR(INDEX($F$35:$F$58,SMALL(IF($N$35:$N$58=$B$6,ROW($F$35:$F$58)-ROW($F$35)+1),ROWS($F$35:$F53))),"")</f>
        <v>64.580236889714982</v>
      </c>
      <c r="Y31" s="44" cm="1">
        <f t="array" aca="1" ref="Y31" ca="1">IFERROR(INDEX($H$35:$H$58,SMALL(IF($N$35:$N$58=$B$6,ROW($H$35:$H$58)-ROW($H$35)+1),ROWS($H$35:$H53))),"")</f>
        <v>0.17921146953405001</v>
      </c>
      <c r="Z31" s="44" cm="1">
        <f t="array" aca="1" ref="Z31" ca="1">IFERROR(INDEX($I$35:$I$58,SMALL(IF($N$35:$N$58=$B$6,ROW($I$35:$I$58)-ROW($I$35)+1),ROWS($I$35:$I53))),"")</f>
        <v>48.442003959405177</v>
      </c>
      <c r="AA31" s="44" cm="1">
        <f t="array" aca="1" ref="AA31" ca="1">IFERROR(INDEX($J$35:$J$58,SMALL(IF($N$35:$N$58=$B$6,ROW($J$35:$J$58)-ROW($J$35)+1),ROWS($J$35:$J53))),"")</f>
        <v>66.608067634301946</v>
      </c>
      <c r="AB31" s="44" cm="1">
        <f t="array" aca="1" ref="AB31" ca="1">IFERROR(INDEX($K$35:$K$58,SMALL(IF($N$35:$N$58=$B$6,ROW($K$35:$K$58)-ROW($K$35)+1),ROWS($K$35:$K53))),"")</f>
        <v>79.9427650376944</v>
      </c>
      <c r="AC31" s="44" cm="1">
        <f t="array" aca="1" ref="AC31" ca="1">IFERROR(INDEX($L$35:$L$58,SMALL(IF($N$35:$N$58=$B$6,ROW($L$35:$L$58)-ROW($L$35)+1),ROWS($L$35:$L53))),"")</f>
        <v>93.098384728340605</v>
      </c>
      <c r="AD31" s="44">
        <f t="shared" ca="1" si="0"/>
        <v>48.262792489871124</v>
      </c>
      <c r="AE31" s="44">
        <f t="shared" ca="1" si="1"/>
        <v>18.166063674896769</v>
      </c>
      <c r="AF31" s="44">
        <f t="shared" ca="1" si="2"/>
        <v>13.334697403392454</v>
      </c>
      <c r="AG31" s="45">
        <f t="shared" ca="1" si="3"/>
        <v>13.155619690646205</v>
      </c>
      <c r="AH31" s="46">
        <f t="shared" ca="1" si="4"/>
        <v>3.1280165990764388</v>
      </c>
      <c r="AI31" s="46">
        <f t="shared" ca="1" si="5"/>
        <v>3.1280165990764388</v>
      </c>
    </row>
    <row r="32" spans="17:35" x14ac:dyDescent="0.3">
      <c r="Q32" s="21"/>
      <c r="R32" s="21">
        <v>20</v>
      </c>
      <c r="S32" s="22">
        <f>IF(T32="","",COUNTA($T$13:$T32))</f>
        <v>20</v>
      </c>
      <c r="T32" s="22" cm="1">
        <f t="array" ref="T32">IFERROR(INDEX($B$35:$B$58,SMALL(IF($N$35:$N$58=$B$6,ROW($C$35:$C$58)-ROW($C$35)+1),ROWS($C$35:$C54))),"")</f>
        <v>22</v>
      </c>
      <c r="U32" s="22" t="str" cm="1">
        <f t="array" ref="U32">IFERROR(INDEX($O$35:$O$58,SMALL(IF($N$35:$N$58=$B$6,ROW($O$35:$O$58)-ROW($O$35)+1),ROWS($O$35:$O54))),"")</f>
        <v>Obs Q avg mins waited</v>
      </c>
      <c r="V32" s="44" cm="1">
        <f t="array" aca="1" ref="V32" ca="1">IFERROR(INDEX($D$35:$D$58,SMALL(IF($N$35:$N$58=$B$6,ROW($D$35:$D$58)-ROW($D$35)+1),ROWS($D$35:$D54))),"")</f>
        <v>0.25913731328769052</v>
      </c>
      <c r="W32" s="44" cm="1">
        <f t="array" aca="1" ref="W32" ca="1">IFERROR(INDEX($E$35:$E$58,SMALL(IF($N$35:$N$58=$B$6,ROW($E$35:$E$58)-ROW($E$35)+1),ROWS($E$35:$E54))),"")</f>
        <v>0.26204155604837281</v>
      </c>
      <c r="X32" s="44" cm="1">
        <f t="array" aca="1" ref="X32" ca="1">IFERROR(INDEX($F$35:$F$58,SMALL(IF($N$35:$N$58=$B$6,ROW($F$35:$F$58)-ROW($F$35)+1),ROWS($F$35:$F54))),"")</f>
        <v>0.26494579880905511</v>
      </c>
      <c r="Y32" s="44" cm="1">
        <f t="array" aca="1" ref="Y32" ca="1">IFERROR(INDEX($H$35:$H$58,SMALL(IF($N$35:$N$58=$B$6,ROW($H$35:$H$58)-ROW($H$35)+1),ROWS($H$35:$H54))),"")</f>
        <v>0.20488392458183899</v>
      </c>
      <c r="Z32" s="44" cm="1">
        <f t="array" aca="1" ref="Z32" ca="1">IFERROR(INDEX($I$35:$I$58,SMALL(IF($N$35:$N$58=$B$6,ROW($I$35:$I$58)-ROW($I$35)+1),ROWS($I$35:$I54))),"")</f>
        <v>0.24838998951266275</v>
      </c>
      <c r="AA32" s="44" cm="1">
        <f t="array" aca="1" ref="AA32" ca="1">IFERROR(INDEX($J$35:$J$58,SMALL(IF($N$35:$N$58=$B$6,ROW($J$35:$J$58)-ROW($J$35)+1),ROWS($J$35:$J54))),"")</f>
        <v>0.26251878581965005</v>
      </c>
      <c r="AB32" s="44" cm="1">
        <f t="array" aca="1" ref="AB32" ca="1">IFERROR(INDEX($K$35:$K$58,SMALL(IF($N$35:$N$58=$B$6,ROW($K$35:$K$58)-ROW($K$35)+1),ROWS($K$35:$K54))),"")</f>
        <v>0.27354798943559455</v>
      </c>
      <c r="AC32" s="44" cm="1">
        <f t="array" aca="1" ref="AC32" ca="1">IFERROR(INDEX($L$35:$L$58,SMALL(IF($N$35:$N$58=$B$6,ROW($L$35:$L$58)-ROW($L$35)+1),ROWS($L$35:$L54))),"")</f>
        <v>0.32911297657856098</v>
      </c>
      <c r="AD32" s="44">
        <f t="shared" ca="1" si="0"/>
        <v>4.3506064930823762E-2</v>
      </c>
      <c r="AE32" s="44">
        <f t="shared" ca="1" si="1"/>
        <v>1.4128796306987296E-2</v>
      </c>
      <c r="AF32" s="44">
        <f t="shared" ca="1" si="2"/>
        <v>1.1029203615944505E-2</v>
      </c>
      <c r="AG32" s="45">
        <f t="shared" ca="1" si="3"/>
        <v>5.5564987142966427E-2</v>
      </c>
      <c r="AH32" s="46">
        <f t="shared" ca="1" si="4"/>
        <v>2.9042427606822963E-3</v>
      </c>
      <c r="AI32" s="46">
        <f t="shared" ca="1" si="5"/>
        <v>2.9042427606822963E-3</v>
      </c>
    </row>
    <row r="33" spans="2:36" x14ac:dyDescent="0.3">
      <c r="B33" s="25" t="s">
        <v>74</v>
      </c>
      <c r="C33" s="25"/>
      <c r="D33" s="41">
        <f>MAX('Paste .Dat file here'!A:A)</f>
        <v>200</v>
      </c>
      <c r="J33" s="24"/>
      <c r="Q33" s="21"/>
      <c r="R33" s="21">
        <v>21</v>
      </c>
      <c r="S33" s="22">
        <f>IF(T33="","",COUNTA($T$13:$T33))</f>
        <v>21</v>
      </c>
      <c r="T33" s="22" cm="1">
        <f t="array" ref="T33">IFERROR(INDEX($B$35:$B$58,SMALL(IF($N$35:$N$58=$B$6,ROW($C$35:$C$58)-ROW($C$35)+1),ROWS($C$35:$C55))),"")</f>
        <v>23</v>
      </c>
      <c r="U33" s="22" t="str" cm="1">
        <f t="array" ref="U33">IFERROR(INDEX($O$35:$O$58,SMALL(IF($N$35:$N$58=$B$6,ROW($O$35:$O$58)-ROW($O$35)+1),ROWS($O$35:$O55))),"")</f>
        <v>Obs Q max mins waited</v>
      </c>
      <c r="V33" s="44" cm="1">
        <f t="array" aca="1" ref="V33" ca="1">IFERROR(INDEX($D$35:$D$58,SMALL(IF($N$35:$N$58=$B$6,ROW($D$35:$D$58)-ROW($D$35)+1),ROWS($D$35:$D55))),"")</f>
        <v>3.0061181593365109</v>
      </c>
      <c r="W33" s="44" cm="1">
        <f t="array" aca="1" ref="W33" ca="1">IFERROR(INDEX($E$35:$E$58,SMALL(IF($N$35:$N$58=$B$6,ROW($E$35:$E$58)-ROW($E$35)+1),ROWS($E$35:$E55))),"")</f>
        <v>3.0602142184166632</v>
      </c>
      <c r="X33" s="44" cm="1">
        <f t="array" aca="1" ref="X33" ca="1">IFERROR(INDEX($F$35:$F$58,SMALL(IF($N$35:$N$58=$B$6,ROW($F$35:$F$58)-ROW($F$35)+1),ROWS($F$35:$F55))),"")</f>
        <v>3.1143102774968154</v>
      </c>
      <c r="Y33" s="44" cm="1">
        <f t="array" aca="1" ref="Y33" ca="1">IFERROR(INDEX($H$35:$H$58,SMALL(IF($N$35:$N$58=$B$6,ROW($H$35:$H$58)-ROW($H$35)+1),ROWS($H$35:$H55))),"")</f>
        <v>1.86824366666666</v>
      </c>
      <c r="Z33" s="44" cm="1">
        <f t="array" aca="1" ref="Z33" ca="1">IFERROR(INDEX($I$35:$I$58,SMALL(IF($N$35:$N$58=$B$6,ROW($I$35:$I$58)-ROW($I$35)+1),ROWS($I$35:$I55))),"")</f>
        <v>2.794046612499995</v>
      </c>
      <c r="AA33" s="44" cm="1">
        <f t="array" aca="1" ref="AA33" ca="1">IFERROR(INDEX($J$35:$J$58,SMALL(IF($N$35:$N$58=$B$6,ROW($J$35:$J$58)-ROW($J$35)+1),ROWS($J$35:$J55))),"")</f>
        <v>3.0726109333333298</v>
      </c>
      <c r="AB33" s="44" cm="1">
        <f t="array" aca="1" ref="AB33" ca="1">IFERROR(INDEX($K$35:$K$58,SMALL(IF($N$35:$N$58=$B$6,ROW($K$35:$K$58)-ROW($K$35)+1),ROWS($K$35:$K55))),"")</f>
        <v>3.3271614041666622</v>
      </c>
      <c r="AC33" s="44" cm="1">
        <f t="array" aca="1" ref="AC33" ca="1">IFERROR(INDEX($L$35:$L$58,SMALL(IF($N$35:$N$58=$B$6,ROW($L$35:$L$58)-ROW($L$35)+1),ROWS($L$35:$L55))),"")</f>
        <v>3.9996167833333298</v>
      </c>
      <c r="AD33" s="44">
        <f t="shared" ca="1" si="0"/>
        <v>0.925802945833335</v>
      </c>
      <c r="AE33" s="44">
        <f t="shared" ca="1" si="1"/>
        <v>0.27856432083333482</v>
      </c>
      <c r="AF33" s="44">
        <f t="shared" ca="1" si="2"/>
        <v>0.25455047083333238</v>
      </c>
      <c r="AG33" s="45">
        <f t="shared" ca="1" si="3"/>
        <v>0.67245537916666764</v>
      </c>
      <c r="AH33" s="46">
        <f t="shared" ca="1" si="4"/>
        <v>5.4096059080152248E-2</v>
      </c>
      <c r="AI33" s="46">
        <f t="shared" ca="1" si="5"/>
        <v>5.4096059080152248E-2</v>
      </c>
    </row>
    <row r="34" spans="2:36" ht="43.5" x14ac:dyDescent="0.3">
      <c r="B34" s="36"/>
      <c r="C34" s="36" t="s">
        <v>75</v>
      </c>
      <c r="D34" s="62" t="s">
        <v>76</v>
      </c>
      <c r="E34" s="62" t="s">
        <v>77</v>
      </c>
      <c r="F34" s="62" t="s">
        <v>78</v>
      </c>
      <c r="G34" s="62" t="s">
        <v>79</v>
      </c>
      <c r="H34" s="62" t="s">
        <v>80</v>
      </c>
      <c r="I34" s="62" t="s">
        <v>81</v>
      </c>
      <c r="J34" s="62" t="s">
        <v>66</v>
      </c>
      <c r="K34" s="62" t="s">
        <v>82</v>
      </c>
      <c r="L34" s="62" t="s">
        <v>83</v>
      </c>
      <c r="M34" s="25"/>
      <c r="N34" s="36" t="s">
        <v>84</v>
      </c>
      <c r="O34" s="37" t="s">
        <v>85</v>
      </c>
      <c r="P34" s="40"/>
      <c r="Q34" s="21"/>
      <c r="R34" s="21">
        <v>22</v>
      </c>
      <c r="S34" s="22">
        <f>IF(T34="","",COUNTA($T$13:$T34))</f>
        <v>22</v>
      </c>
      <c r="T34" s="22" cm="1">
        <f t="array" ref="T34">IFERROR(INDEX($B$35:$B$58,SMALL(IF($N$35:$N$58=$B$6,ROW($C$35:$C$58)-ROW($C$35)+1),ROWS($C$35:$C56))),"")</f>
        <v>24</v>
      </c>
      <c r="U34" s="22" t="str" cm="1">
        <f t="array" ref="U34">IFERROR(INDEX($O$35:$O$58,SMALL(IF($N$35:$N$58=$B$6,ROW($O$35:$O$58)-ROW($O$35)+1),ROWS($O$35:$O56))),"")</f>
        <v>% wait over 5 mins at Obs</v>
      </c>
      <c r="V34" s="44" cm="1">
        <f t="array" aca="1" ref="V34" ca="1">IFERROR(INDEX($D$35:$D$58,SMALL(IF($N$35:$N$58=$B$6,ROW($D$35:$D$58)-ROW($D$35)+1),ROWS($D$35:$D56))),"")</f>
        <v>58.324203691562104</v>
      </c>
      <c r="W34" s="44" cm="1">
        <f t="array" aca="1" ref="W34" ca="1">IFERROR(INDEX($E$35:$E$58,SMALL(IF($N$35:$N$58=$B$6,ROW($E$35:$E$58)-ROW($E$35)+1),ROWS($E$35:$E56))),"")</f>
        <v>61.452220290638543</v>
      </c>
      <c r="X34" s="44" cm="1">
        <f t="array" aca="1" ref="X34" ca="1">IFERROR(INDEX($F$35:$F$58,SMALL(IF($N$35:$N$58=$B$6,ROW($F$35:$F$58)-ROW($F$35)+1),ROWS($F$35:$F56))),"")</f>
        <v>64.580236889714982</v>
      </c>
      <c r="Y34" s="44" cm="1">
        <f t="array" aca="1" ref="Y34" ca="1">IFERROR(INDEX($H$35:$H$58,SMALL(IF($N$35:$N$58=$B$6,ROW($H$35:$H$58)-ROW($H$35)+1),ROWS($H$35:$H56))),"")</f>
        <v>0.17921146953405001</v>
      </c>
      <c r="Z34" s="44" cm="1">
        <f t="array" aca="1" ref="Z34" ca="1">IFERROR(INDEX($I$35:$I$58,SMALL(IF($N$35:$N$58=$B$6,ROW($I$35:$I$58)-ROW($I$35)+1),ROWS($I$35:$I56))),"")</f>
        <v>48.442003959405177</v>
      </c>
      <c r="AA34" s="44" cm="1">
        <f t="array" aca="1" ref="AA34" ca="1">IFERROR(INDEX($J$35:$J$58,SMALL(IF($N$35:$N$58=$B$6,ROW($J$35:$J$58)-ROW($J$35)+1),ROWS($J$35:$J56))),"")</f>
        <v>66.608067634301946</v>
      </c>
      <c r="AB34" s="44" cm="1">
        <f t="array" aca="1" ref="AB34" ca="1">IFERROR(INDEX($K$35:$K$58,SMALL(IF($N$35:$N$58=$B$6,ROW($K$35:$K$58)-ROW($K$35)+1),ROWS($K$35:$K56))),"")</f>
        <v>79.9427650376944</v>
      </c>
      <c r="AC34" s="44" cm="1">
        <f t="array" aca="1" ref="AC34" ca="1">IFERROR(INDEX($L$35:$L$58,SMALL(IF($N$35:$N$58=$B$6,ROW($L$35:$L$58)-ROW($L$35)+1),ROWS($L$35:$L56))),"")</f>
        <v>93.098384728340605</v>
      </c>
      <c r="AD34" s="44">
        <f t="shared" ca="1" si="0"/>
        <v>48.262792489871124</v>
      </c>
      <c r="AE34" s="44">
        <f t="shared" ca="1" si="1"/>
        <v>18.166063674896769</v>
      </c>
      <c r="AF34" s="44">
        <f t="shared" ca="1" si="2"/>
        <v>13.334697403392454</v>
      </c>
      <c r="AG34" s="45">
        <f t="shared" ca="1" si="3"/>
        <v>13.155619690646205</v>
      </c>
      <c r="AH34" s="46">
        <f t="shared" ca="1" si="4"/>
        <v>3.1280165990764388</v>
      </c>
      <c r="AI34" s="46">
        <f t="shared" ca="1" si="5"/>
        <v>3.1280165990764388</v>
      </c>
    </row>
    <row r="35" spans="2:36" x14ac:dyDescent="0.3">
      <c r="B35" s="27">
        <v>1</v>
      </c>
      <c r="C35" s="27" t="str" cm="1">
        <f t="array" ref="C35">INDEX('Paste .Dat file here'!$1:$1,1,ROW()-(ROW($C$35)-2))</f>
        <v>[SiteEntry].NumberGenerated</v>
      </c>
      <c r="D35" s="52">
        <f t="shared" ref="D35:D58" ca="1" si="6">IFERROR(E35-_xlfn.CONFIDENCE.T(0.05,G35,$D$33),"")</f>
        <v>616.10841192063253</v>
      </c>
      <c r="E35" s="53">
        <f t="shared" ref="E35:E58" ca="1" si="7">AVERAGE(INDIRECT("'Paste .Dat file here'!R2C"&amp;$B35+1&amp;":R"&amp;$D$33+1&amp;"C"&amp;$B35+1,FALSE))</f>
        <v>619.61500000000001</v>
      </c>
      <c r="F35" s="52">
        <f t="shared" ref="F35:F58" ca="1" si="8">IFERROR(E35+_xlfn.CONFIDENCE.T(0.05,G35,$D$33),"")</f>
        <v>623.12158807936748</v>
      </c>
      <c r="G35" s="52">
        <f t="shared" ref="G35:G58" ca="1" si="9">_xlfn.STDEV.S(INDIRECT("'Paste .Dat file here'!R2C"&amp;$B35+1&amp;":R"&amp;$D$33+1&amp;"C"&amp;$B35+1,FALSE))</f>
        <v>25.147939664050689</v>
      </c>
      <c r="H35" s="54">
        <f t="shared" ref="H35:H58" ca="1" si="10">MIN(INDIRECT("'Paste .Dat file here'!R2C"&amp;$B35+1&amp;":R"&amp;$D$33+1&amp;"C"&amp;$B35+1,FALSE))</f>
        <v>558</v>
      </c>
      <c r="I35" s="54">
        <f t="shared" ref="I35:I58" ca="1" si="11">_xlfn.QUARTILE.INC(INDIRECT("'Paste .Dat file here'!R2C"&amp;$B35+1&amp;":R"&amp;$D$33+1&amp;"C"&amp;$B35+1,FALSE),1)</f>
        <v>602</v>
      </c>
      <c r="J35" s="54">
        <f t="shared" ref="J35:J58" ca="1" si="12">_xlfn.QUARTILE.INC(INDIRECT("'Paste .Dat file here'!R2C"&amp;$B35+1&amp;":R"&amp;$D$33+1&amp;"C"&amp;$B35+1,FALSE),2)</f>
        <v>619</v>
      </c>
      <c r="K35" s="54">
        <f t="shared" ref="K35:K58" ca="1" si="13">_xlfn.QUARTILE.INC(INDIRECT("'Paste .Dat file here'!R2C"&amp;$B35+1&amp;":R"&amp;$D$33+1&amp;"C"&amp;$B35+1,FALSE),3)</f>
        <v>638.25</v>
      </c>
      <c r="L35" s="54">
        <f t="shared" ref="L35:L58" ca="1" si="14">MAX(INDIRECT("'Paste .Dat file here'!R2C"&amp;$B35+1&amp;":R"&amp;$D$33+1&amp;"C"&amp;$B35+1,FALSE))</f>
        <v>686</v>
      </c>
      <c r="M35" s="28"/>
      <c r="N35" s="32" t="s">
        <v>86</v>
      </c>
      <c r="O35" s="27" t="s">
        <v>87</v>
      </c>
      <c r="P35" s="39"/>
      <c r="Q35" s="21"/>
      <c r="R35" s="21">
        <v>23</v>
      </c>
      <c r="S35" s="22" t="str">
        <f>IF(T35="","",COUNTA($T$13:$T35))</f>
        <v/>
      </c>
      <c r="T35" s="22" t="str" cm="1">
        <f t="array" ref="T35">IFERROR(INDEX($B$35:$B$58,SMALL(IF($N$35:$N$58=$B$6,ROW($C$35:$C$58)-ROW($C$35)+1),ROWS($C$35:$C57))),"")</f>
        <v/>
      </c>
      <c r="U35" s="22" t="str" cm="1">
        <f t="array" ref="U35">IFERROR(INDEX($O$35:$O$58,SMALL(IF($N$35:$N$58=$B$6,ROW($O$35:$O$58)-ROW($O$35)+1),ROWS($O$35:$O57))),"")</f>
        <v/>
      </c>
      <c r="V35" s="22" t="str" cm="1">
        <f t="array" ref="V35">IFERROR(INDEX($D$35:$D$58,SMALL(IF($N$35:$N$58=$B$6,ROW($D$35:$D$58)-ROW($D$35)+1),ROWS($D$35:$D57))),"")</f>
        <v/>
      </c>
      <c r="W35" s="22" t="str" cm="1">
        <f t="array" ref="W35">IFERROR(INDEX($E$35:$E$58,SMALL(IF($N$35:$N$58=$B$6,ROW($E$35:$E$58)-ROW($E$35)+1),ROWS($E$35:$E57))),"")</f>
        <v/>
      </c>
      <c r="X35" s="22" t="str" cm="1">
        <f t="array" ref="X35">IFERROR(INDEX($F$35:$F$58,SMALL(IF($N$35:$N$58=$B$6,ROW($F$35:$F$58)-ROW($F$35)+1),ROWS($F$35:$F57))),"")</f>
        <v/>
      </c>
      <c r="Y35" s="22" t="str" cm="1">
        <f t="array" ref="Y35">IFERROR(INDEX($H$35:$H$58,SMALL(IF($N$35:$N$58=$B$6,ROW($H$35:$H$58)-ROW($H$35)+1),ROWS($H$35:$H57))),"")</f>
        <v/>
      </c>
      <c r="Z35" s="22" t="str" cm="1">
        <f t="array" ref="Z35">IFERROR(INDEX($I$35:$I$58,SMALL(IF($N$35:$N$58=$B$6,ROW($I$35:$I$58)-ROW($I$35)+1),ROWS($I$35:$I57))),"")</f>
        <v/>
      </c>
      <c r="AA35" s="22" t="str" cm="1">
        <f t="array" ref="AA35">IFERROR(INDEX($J$35:$J$58,SMALL(IF($N$35:$N$58=$B$6,ROW($J$35:$J$58)-ROW($J$35)+1),ROWS($J$35:$J57))),"")</f>
        <v/>
      </c>
      <c r="AB35" s="22" t="str" cm="1">
        <f t="array" ref="AB35">IFERROR(INDEX($K$35:$K$58,SMALL(IF($N$35:$N$58=$B$6,ROW($K$35:$K$58)-ROW($K$35)+1),ROWS($K$35:$K57))),"")</f>
        <v/>
      </c>
      <c r="AC35" s="22" t="str" cm="1">
        <f t="array" ref="AC35">IFERROR(INDEX($L$35:$L$58,SMALL(IF($N$35:$N$58=$B$6,ROW($L$35:$L$58)-ROW($L$35)+1),ROWS($L$35:$L57))),"")</f>
        <v/>
      </c>
      <c r="AD35" s="22" t="str">
        <f t="shared" si="0"/>
        <v/>
      </c>
      <c r="AE35" s="22" t="str">
        <f t="shared" si="1"/>
        <v/>
      </c>
      <c r="AF35" s="22" t="str">
        <f t="shared" si="2"/>
        <v/>
      </c>
      <c r="AG35" s="43" t="str">
        <f>IFERROR(AC35-AB35,"")</f>
        <v/>
      </c>
      <c r="AH35" s="46" t="str">
        <f t="shared" si="4"/>
        <v/>
      </c>
      <c r="AI35" s="46" t="str">
        <f t="shared" si="5"/>
        <v/>
      </c>
    </row>
    <row r="36" spans="2:36" x14ac:dyDescent="0.3">
      <c r="B36" s="29">
        <v>2</v>
      </c>
      <c r="C36" s="27" t="str" cm="1">
        <f t="array" ref="C36">INDEX('Paste .Dat file here'!$1:$1,1,ROW()-(ROW($C$35)-2))</f>
        <v>[ExitSite].NumberProcessed</v>
      </c>
      <c r="D36" s="55">
        <f t="shared" ca="1" si="6"/>
        <v>616.10841192063253</v>
      </c>
      <c r="E36" s="56">
        <f t="shared" ca="1" si="7"/>
        <v>619.61500000000001</v>
      </c>
      <c r="F36" s="55">
        <f t="shared" ca="1" si="8"/>
        <v>623.12158807936748</v>
      </c>
      <c r="G36" s="55">
        <f t="shared" ca="1" si="9"/>
        <v>25.147939664050689</v>
      </c>
      <c r="H36" s="57">
        <f t="shared" ca="1" si="10"/>
        <v>558</v>
      </c>
      <c r="I36" s="57">
        <f t="shared" ca="1" si="11"/>
        <v>602</v>
      </c>
      <c r="J36" s="57">
        <f t="shared" ca="1" si="12"/>
        <v>619</v>
      </c>
      <c r="K36" s="57">
        <f t="shared" ca="1" si="13"/>
        <v>638.25</v>
      </c>
      <c r="L36" s="57">
        <f t="shared" ca="1" si="14"/>
        <v>686</v>
      </c>
      <c r="M36" s="28"/>
      <c r="N36" s="33" t="s">
        <v>86</v>
      </c>
      <c r="O36" s="29" t="s">
        <v>88</v>
      </c>
      <c r="P36" s="39"/>
      <c r="Q36" s="21"/>
      <c r="R36" s="21">
        <v>24</v>
      </c>
      <c r="S36" s="22" t="str">
        <f>IF(T36="","",COUNTA($T$13:$T36))</f>
        <v/>
      </c>
      <c r="T36" s="22" t="str" cm="1">
        <f t="array" ref="T36">IFERROR(INDEX($B$35:$B$58,SMALL(IF($N$35:$N$58=$B$6,ROW($C$35:$C$58)-ROW($C$35)+1),ROWS($C$35:$C58))),"")</f>
        <v/>
      </c>
      <c r="U36" s="22" t="str" cm="1">
        <f t="array" ref="U36">IFERROR(INDEX($O$35:$O$58,SMALL(IF($N$35:$N$58=$B$6,ROW($O$35:$O$58)-ROW($O$35)+1),ROWS($O$35:$O58))),"")</f>
        <v/>
      </c>
      <c r="V36" s="22" t="str" cm="1">
        <f t="array" ref="V36">IFERROR(INDEX($D$35:$D$58,SMALL(IF($N$35:$N$58=$B$6,ROW($D$35:$D$58)-ROW($D$35)+1),ROWS($D$35:$D58))),"")</f>
        <v/>
      </c>
      <c r="W36" s="22" t="str" cm="1">
        <f t="array" ref="W36">IFERROR(INDEX($E$35:$E$58,SMALL(IF($N$35:$N$58=$B$6,ROW($E$35:$E$58)-ROW($E$35)+1),ROWS($E$35:$E58))),"")</f>
        <v/>
      </c>
      <c r="X36" s="22" t="str" cm="1">
        <f t="array" ref="X36">IFERROR(INDEX($F$35:$F$58,SMALL(IF($N$35:$N$58=$B$6,ROW($F$35:$F$58)-ROW($F$35)+1),ROWS($F$35:$F58))),"")</f>
        <v/>
      </c>
      <c r="Y36" s="22" t="str" cm="1">
        <f t="array" ref="Y36">IFERROR(INDEX($H$35:$H$58,SMALL(IF($N$35:$N$58=$B$6,ROW($H$35:$H$58)-ROW($H$35)+1),ROWS($H$35:$H58))),"")</f>
        <v/>
      </c>
      <c r="Z36" s="22" t="str" cm="1">
        <f t="array" ref="Z36">IFERROR(INDEX($I$35:$I$58,SMALL(IF($N$35:$N$58=$B$6,ROW($I$35:$I$58)-ROW($I$35)+1),ROWS($I$35:$I58))),"")</f>
        <v/>
      </c>
      <c r="AA36" s="22" t="str" cm="1">
        <f t="array" ref="AA36">IFERROR(INDEX($J$35:$J$58,SMALL(IF($N$35:$N$58=$B$6,ROW($J$35:$J$58)-ROW($J$35)+1),ROWS($J$35:$J58))),"")</f>
        <v/>
      </c>
      <c r="AB36" s="22" t="str" cm="1">
        <f t="array" ref="AB36">IFERROR(INDEX($K$35:$K$58,SMALL(IF($N$35:$N$58=$B$6,ROW($K$35:$K$58)-ROW($K$35)+1),ROWS($K$35:$K58))),"")</f>
        <v/>
      </c>
      <c r="AC36" s="22" t="str" cm="1">
        <f t="array" ref="AC36">IFERROR(INDEX($L$35:$L$58,SMALL(IF($N$35:$N$58=$B$6,ROW($L$35:$L$58)-ROW($L$35)+1),ROWS($L$35:$L58))),"")</f>
        <v/>
      </c>
      <c r="AD36" s="22" t="str">
        <f t="shared" si="0"/>
        <v/>
      </c>
      <c r="AE36" s="22" t="str">
        <f t="shared" si="1"/>
        <v/>
      </c>
      <c r="AF36" s="22" t="str">
        <f t="shared" si="2"/>
        <v/>
      </c>
      <c r="AG36" s="43" t="str">
        <f t="shared" si="3"/>
        <v/>
      </c>
      <c r="AH36" s="46" t="str">
        <f t="shared" si="4"/>
        <v/>
      </c>
      <c r="AI36" s="46" t="str">
        <f t="shared" si="5"/>
        <v/>
      </c>
    </row>
    <row r="37" spans="2:36" x14ac:dyDescent="0.3">
      <c r="B37" s="29">
        <v>3</v>
      </c>
      <c r="C37" s="27" t="str" cm="1">
        <f t="array" ref="C37">INDEX('Paste .Dat file here'!$1:$1,1,ROW()-(ROW($C$35)-2))</f>
        <v>([ExitSite].ReleaseTime-[ArrivalHours].Value)/1[min]</v>
      </c>
      <c r="D37" s="55">
        <f t="shared" ca="1" si="6"/>
        <v>81.777957082923123</v>
      </c>
      <c r="E37" s="56">
        <f t="shared" ca="1" si="7"/>
        <v>85.047940663249776</v>
      </c>
      <c r="F37" s="55">
        <f t="shared" ca="1" si="8"/>
        <v>88.317924243576428</v>
      </c>
      <c r="G37" s="55">
        <f t="shared" ca="1" si="9"/>
        <v>23.451100591012306</v>
      </c>
      <c r="H37" s="55">
        <f t="shared" ca="1" si="10"/>
        <v>37.642020833333298</v>
      </c>
      <c r="I37" s="55">
        <f t="shared" ca="1" si="11"/>
        <v>67.790139641666599</v>
      </c>
      <c r="J37" s="55">
        <f t="shared" ca="1" si="12"/>
        <v>83.078438558333289</v>
      </c>
      <c r="K37" s="55">
        <f t="shared" ca="1" si="13"/>
        <v>103.167996058333</v>
      </c>
      <c r="L37" s="55">
        <f t="shared" ca="1" si="14"/>
        <v>148.054168483333</v>
      </c>
      <c r="M37" s="28"/>
      <c r="N37" s="33">
        <v>1</v>
      </c>
      <c r="O37" s="29" t="s">
        <v>89</v>
      </c>
      <c r="P37" s="39"/>
      <c r="Q37" s="21"/>
      <c r="R37" s="21"/>
      <c r="AH37" s="22"/>
      <c r="AI37" s="22"/>
    </row>
    <row r="38" spans="2:36" x14ac:dyDescent="0.3">
      <c r="B38" s="29">
        <v>4</v>
      </c>
      <c r="C38" s="27" t="str" cm="1">
        <f t="array" ref="C38">INDEX('Paste .Dat file here'!$1:$1,1,ROW()-(ROW($C$35)-2))</f>
        <v>[Thres_Q_Signin].OpenFraction*100</v>
      </c>
      <c r="D38" s="58">
        <f t="shared" ca="1" si="6"/>
        <v>89.721287884795103</v>
      </c>
      <c r="E38" s="59">
        <f t="shared" ca="1" si="7"/>
        <v>90.599229817957124</v>
      </c>
      <c r="F38" s="58">
        <f t="shared" ca="1" si="8"/>
        <v>91.477171751119144</v>
      </c>
      <c r="G38" s="55">
        <f t="shared" ca="1" si="9"/>
        <v>6.2962715505726017</v>
      </c>
      <c r="H38" s="58">
        <f t="shared" ca="1" si="10"/>
        <v>78.545684620370295</v>
      </c>
      <c r="I38" s="58">
        <f t="shared" ca="1" si="11"/>
        <v>85.404649867766196</v>
      </c>
      <c r="J38" s="58">
        <f t="shared" ca="1" si="12"/>
        <v>89.759891462384203</v>
      </c>
      <c r="K38" s="58">
        <f t="shared" ca="1" si="13"/>
        <v>96.831129176215285</v>
      </c>
      <c r="L38" s="58">
        <f t="shared" ca="1" si="14"/>
        <v>100</v>
      </c>
      <c r="M38" s="28"/>
      <c r="N38" s="33">
        <v>1</v>
      </c>
      <c r="O38" s="29" t="s">
        <v>90</v>
      </c>
      <c r="P38" s="39"/>
      <c r="Q38" s="21"/>
      <c r="R38" s="21"/>
      <c r="S38" s="21"/>
      <c r="AH38" s="22"/>
      <c r="AI38" s="22"/>
      <c r="AJ38" s="22"/>
    </row>
    <row r="39" spans="2:36" x14ac:dyDescent="0.3">
      <c r="B39" s="29">
        <v>5</v>
      </c>
      <c r="C39" s="27" t="str" cm="1">
        <f t="array" ref="C39">INDEX('Paste .Dat file here'!$1:$1,1,ROW()-(ROW($C$35)-2))</f>
        <v>[Thres_Q_Vac].OpenFraction*100</v>
      </c>
      <c r="D39" s="58">
        <f t="shared" ca="1" si="6"/>
        <v>88.403285928859816</v>
      </c>
      <c r="E39" s="59">
        <f t="shared" ca="1" si="7"/>
        <v>89.280158712928156</v>
      </c>
      <c r="F39" s="58">
        <f t="shared" ca="1" si="8"/>
        <v>90.157031496996495</v>
      </c>
      <c r="G39" s="55">
        <f t="shared" ca="1" si="9"/>
        <v>6.2886040127007172</v>
      </c>
      <c r="H39" s="58">
        <f t="shared" ca="1" si="10"/>
        <v>78.201622425925905</v>
      </c>
      <c r="I39" s="58">
        <f t="shared" ca="1" si="11"/>
        <v>83.918173566550848</v>
      </c>
      <c r="J39" s="58">
        <f t="shared" ca="1" si="12"/>
        <v>88.432860809027744</v>
      </c>
      <c r="K39" s="58">
        <f t="shared" ca="1" si="13"/>
        <v>94.59927361400463</v>
      </c>
      <c r="L39" s="58">
        <f t="shared" ca="1" si="14"/>
        <v>100</v>
      </c>
      <c r="M39" s="28"/>
      <c r="N39" s="33">
        <v>1</v>
      </c>
      <c r="O39" s="29" t="s">
        <v>91</v>
      </c>
      <c r="P39" s="39"/>
      <c r="Q39" s="21"/>
      <c r="R39" s="21"/>
      <c r="S39" s="21"/>
      <c r="AH39" s="22"/>
      <c r="AI39" s="22"/>
      <c r="AJ39" s="22"/>
    </row>
    <row r="40" spans="2:36" x14ac:dyDescent="0.3">
      <c r="B40" s="29">
        <v>6</v>
      </c>
      <c r="C40" s="27" t="str" cm="1">
        <f t="array" ref="C40">INDEX('Paste .Dat file here'!$1:$1,1,ROW()-(ROW($C$35)-2))</f>
        <v>[Thres_Q_Obs].OpenFraction*100</v>
      </c>
      <c r="D40" s="58">
        <f t="shared" ca="1" si="6"/>
        <v>91.399496203621567</v>
      </c>
      <c r="E40" s="59">
        <f t="shared" ca="1" si="7"/>
        <v>91.498490093072903</v>
      </c>
      <c r="F40" s="58">
        <f t="shared" ca="1" si="8"/>
        <v>91.597483982524238</v>
      </c>
      <c r="G40" s="55">
        <f t="shared" ca="1" si="9"/>
        <v>0.70994719159626429</v>
      </c>
      <c r="H40" s="58">
        <f t="shared" ca="1" si="10"/>
        <v>89.783077418981406</v>
      </c>
      <c r="I40" s="58">
        <f t="shared" ca="1" si="11"/>
        <v>91.003413796296229</v>
      </c>
      <c r="J40" s="58">
        <f t="shared" ca="1" si="12"/>
        <v>91.368775438657352</v>
      </c>
      <c r="K40" s="58">
        <f t="shared" ca="1" si="13"/>
        <v>91.902515608796278</v>
      </c>
      <c r="L40" s="58">
        <f t="shared" ca="1" si="14"/>
        <v>94.766487271990698</v>
      </c>
      <c r="M40" s="28"/>
      <c r="N40" s="33">
        <v>1</v>
      </c>
      <c r="O40" s="29" t="s">
        <v>92</v>
      </c>
      <c r="P40" s="39"/>
      <c r="Q40" s="21"/>
      <c r="R40" s="21"/>
      <c r="S40" s="21"/>
      <c r="AH40" s="22"/>
      <c r="AI40" s="22"/>
      <c r="AJ40" s="22"/>
    </row>
    <row r="41" spans="2:36" x14ac:dyDescent="0.3">
      <c r="B41" s="29">
        <v>7</v>
      </c>
      <c r="C41" s="27" t="str" cm="1">
        <f t="array" ref="C41">INDEX('Paste .Dat file here'!$1:$1,1,ROW()-(ROW($C$35)-2))</f>
        <v>[Stat_TotalTime].SampleAverage/1[min]</v>
      </c>
      <c r="D41" s="55">
        <f t="shared" ca="1" si="6"/>
        <v>60.094143754442868</v>
      </c>
      <c r="E41" s="56">
        <f t="shared" ca="1" si="7"/>
        <v>61.827651713508075</v>
      </c>
      <c r="F41" s="55">
        <f t="shared" ca="1" si="8"/>
        <v>63.561159672573282</v>
      </c>
      <c r="G41" s="55">
        <f t="shared" ca="1" si="9"/>
        <v>12.43207145379538</v>
      </c>
      <c r="H41" s="55">
        <f t="shared" ca="1" si="10"/>
        <v>37.940557158392998</v>
      </c>
      <c r="I41" s="55">
        <f t="shared" ca="1" si="11"/>
        <v>52.200163278275525</v>
      </c>
      <c r="J41" s="55">
        <f t="shared" ca="1" si="12"/>
        <v>61.046386030374499</v>
      </c>
      <c r="K41" s="55">
        <f t="shared" ca="1" si="13"/>
        <v>68.780601169338127</v>
      </c>
      <c r="L41" s="55">
        <f t="shared" ca="1" si="14"/>
        <v>96.169099420505304</v>
      </c>
      <c r="M41" s="28"/>
      <c r="N41" s="33">
        <v>1</v>
      </c>
      <c r="O41" s="29" t="s">
        <v>93</v>
      </c>
      <c r="P41" s="39"/>
      <c r="Q41" s="21"/>
      <c r="R41" s="21"/>
      <c r="S41" s="21"/>
      <c r="AH41" s="22"/>
      <c r="AI41" s="22"/>
      <c r="AJ41" s="22"/>
    </row>
    <row r="42" spans="2:36" x14ac:dyDescent="0.3">
      <c r="B42" s="29">
        <v>8</v>
      </c>
      <c r="C42" s="27" t="str" cm="1">
        <f t="array" ref="C42">INDEX('Paste .Dat file here'!$1:$1,1,ROW()-(ROW($C$35)-2))</f>
        <v>[Stat_TotalTime].SampleMaximum/1[min]</v>
      </c>
      <c r="D42" s="55">
        <f t="shared" ca="1" si="6"/>
        <v>89.033161037646011</v>
      </c>
      <c r="E42" s="56">
        <f t="shared" ca="1" si="7"/>
        <v>92.019617355749801</v>
      </c>
      <c r="F42" s="55">
        <f t="shared" ca="1" si="8"/>
        <v>95.006073673853592</v>
      </c>
      <c r="G42" s="55">
        <f t="shared" ca="1" si="9"/>
        <v>21.41774899050716</v>
      </c>
      <c r="H42" s="55">
        <f t="shared" ca="1" si="10"/>
        <v>52.131095033333303</v>
      </c>
      <c r="I42" s="55">
        <f t="shared" ca="1" si="11"/>
        <v>74.285687145833293</v>
      </c>
      <c r="J42" s="55">
        <f t="shared" ca="1" si="12"/>
        <v>89.217998058333308</v>
      </c>
      <c r="K42" s="55">
        <f t="shared" ca="1" si="13"/>
        <v>107.775892279166</v>
      </c>
      <c r="L42" s="55">
        <f t="shared" ca="1" si="14"/>
        <v>149.735689066666</v>
      </c>
      <c r="M42" s="28"/>
      <c r="N42" s="33">
        <v>1</v>
      </c>
      <c r="O42" s="29" t="s">
        <v>94</v>
      </c>
      <c r="P42" s="39"/>
      <c r="Q42" s="21"/>
      <c r="R42" s="21"/>
      <c r="S42" s="21"/>
      <c r="AH42" s="22"/>
      <c r="AI42" s="22"/>
      <c r="AJ42" s="22"/>
    </row>
    <row r="43" spans="2:36" x14ac:dyDescent="0.3">
      <c r="B43" s="29">
        <v>9</v>
      </c>
      <c r="C43" s="27" t="str" cm="1">
        <f t="array" ref="C43">INDEX('Paste .Dat file here'!$1:$1,1,ROW()-(ROW($C$35)-2))</f>
        <v>[Q_CarPark].QueueLengthAverage</v>
      </c>
      <c r="D43" s="55">
        <f t="shared" ca="1" si="6"/>
        <v>24.190870433034497</v>
      </c>
      <c r="E43" s="56">
        <f t="shared" ca="1" si="7"/>
        <v>25.073902002108515</v>
      </c>
      <c r="F43" s="55">
        <f t="shared" ca="1" si="8"/>
        <v>25.956933571182532</v>
      </c>
      <c r="G43" s="55">
        <f t="shared" ca="1" si="9"/>
        <v>6.3327725178746999</v>
      </c>
      <c r="H43" s="55">
        <f t="shared" ca="1" si="10"/>
        <v>13.143521108935101</v>
      </c>
      <c r="I43" s="55">
        <f t="shared" ca="1" si="11"/>
        <v>20.19633392013305</v>
      </c>
      <c r="J43" s="55">
        <f t="shared" ca="1" si="12"/>
        <v>24.622798695376098</v>
      </c>
      <c r="K43" s="55">
        <f t="shared" ca="1" si="13"/>
        <v>28.666813384163749</v>
      </c>
      <c r="L43" s="55">
        <f t="shared" ca="1" si="14"/>
        <v>43.916770008831001</v>
      </c>
      <c r="M43" s="28"/>
      <c r="N43" s="33">
        <v>1</v>
      </c>
      <c r="O43" s="29" t="s">
        <v>95</v>
      </c>
      <c r="P43" s="39"/>
      <c r="Q43" s="21"/>
      <c r="R43" s="21"/>
      <c r="S43" s="21"/>
      <c r="AH43" s="22"/>
      <c r="AI43" s="22"/>
      <c r="AJ43" s="22"/>
    </row>
    <row r="44" spans="2:36" x14ac:dyDescent="0.3">
      <c r="B44" s="29">
        <v>10</v>
      </c>
      <c r="C44" s="27" t="str" cm="1">
        <f t="array" ref="C44">INDEX('Paste .Dat file here'!$1:$1,1,ROW()-(ROW($C$35)-2))</f>
        <v>[Q_CarPark].QueueLengthMaximum</v>
      </c>
      <c r="D44" s="55">
        <f t="shared" ca="1" si="6"/>
        <v>81.656343354429993</v>
      </c>
      <c r="E44" s="56">
        <f t="shared" ca="1" si="7"/>
        <v>84.525000000000006</v>
      </c>
      <c r="F44" s="55">
        <f t="shared" ca="1" si="8"/>
        <v>87.393656645570019</v>
      </c>
      <c r="G44" s="55">
        <f t="shared" ca="1" si="9"/>
        <v>20.572933748376176</v>
      </c>
      <c r="H44" s="55">
        <f t="shared" ca="1" si="10"/>
        <v>47</v>
      </c>
      <c r="I44" s="55">
        <f t="shared" ca="1" si="11"/>
        <v>67.75</v>
      </c>
      <c r="J44" s="55">
        <f t="shared" ca="1" si="12"/>
        <v>82.5</v>
      </c>
      <c r="K44" s="55">
        <f t="shared" ca="1" si="13"/>
        <v>99</v>
      </c>
      <c r="L44" s="55">
        <f t="shared" ca="1" si="14"/>
        <v>142</v>
      </c>
      <c r="M44" s="28"/>
      <c r="N44" s="33">
        <v>1</v>
      </c>
      <c r="O44" s="29" t="s">
        <v>96</v>
      </c>
      <c r="P44" s="39"/>
      <c r="Q44" s="21"/>
      <c r="R44" s="21"/>
      <c r="S44" s="21"/>
      <c r="AH44" s="22"/>
      <c r="AI44" s="22"/>
      <c r="AJ44" s="22"/>
    </row>
    <row r="45" spans="2:36" x14ac:dyDescent="0.3">
      <c r="B45" s="29">
        <v>11</v>
      </c>
      <c r="C45" s="27" t="str" cm="1">
        <f t="array" ref="C45">INDEX('Paste .Dat file here'!$1:$1,1,ROW()-(ROW($C$35)-2))</f>
        <v>[Q_Temp].QueueLengthMaximum</v>
      </c>
      <c r="D45" s="55">
        <f t="shared" ca="1" si="6"/>
        <v>24.892619583196073</v>
      </c>
      <c r="E45" s="56">
        <f t="shared" ca="1" si="7"/>
        <v>27.56</v>
      </c>
      <c r="F45" s="55">
        <f t="shared" ca="1" si="8"/>
        <v>30.227380416803925</v>
      </c>
      <c r="G45" s="55">
        <f t="shared" ca="1" si="9"/>
        <v>19.129455831309212</v>
      </c>
      <c r="H45" s="55">
        <f t="shared" ca="1" si="10"/>
        <v>3</v>
      </c>
      <c r="I45" s="55">
        <f t="shared" ca="1" si="11"/>
        <v>9.75</v>
      </c>
      <c r="J45" s="55">
        <f t="shared" ca="1" si="12"/>
        <v>24</v>
      </c>
      <c r="K45" s="55">
        <f t="shared" ca="1" si="13"/>
        <v>41</v>
      </c>
      <c r="L45" s="55">
        <f t="shared" ca="1" si="14"/>
        <v>83</v>
      </c>
      <c r="M45" s="28"/>
      <c r="N45" s="33">
        <v>1</v>
      </c>
      <c r="O45" s="29" t="s">
        <v>97</v>
      </c>
      <c r="P45" s="39"/>
      <c r="Q45" s="21"/>
      <c r="R45" s="21"/>
      <c r="S45" s="21"/>
      <c r="AH45" s="22"/>
      <c r="AI45" s="22"/>
      <c r="AJ45" s="22"/>
    </row>
    <row r="46" spans="2:36" x14ac:dyDescent="0.3">
      <c r="B46" s="29">
        <v>12</v>
      </c>
      <c r="C46" s="27" t="str" cm="1">
        <f t="array" ref="C46">INDEX('Paste .Dat file here'!$1:$1,1,ROW()-(ROW($C$35)-2))</f>
        <v>[Q_Temp].QueueLengthAverage</v>
      </c>
      <c r="D46" s="55">
        <f t="shared" ca="1" si="6"/>
        <v>2.9277625530392553</v>
      </c>
      <c r="E46" s="56">
        <f t="shared" ca="1" si="7"/>
        <v>3.4397552660280026</v>
      </c>
      <c r="F46" s="55">
        <f t="shared" ca="1" si="8"/>
        <v>3.95174797901675</v>
      </c>
      <c r="G46" s="55">
        <f t="shared" ca="1" si="9"/>
        <v>3.6718204600174089</v>
      </c>
      <c r="H46" s="55">
        <f t="shared" ca="1" si="10"/>
        <v>7.53245140393526E-2</v>
      </c>
      <c r="I46" s="55">
        <f t="shared" ca="1" si="11"/>
        <v>0.32229226050925797</v>
      </c>
      <c r="J46" s="55">
        <f t="shared" ca="1" si="12"/>
        <v>2.4940144818692103</v>
      </c>
      <c r="K46" s="55">
        <f t="shared" ca="1" si="13"/>
        <v>4.9126746267390073</v>
      </c>
      <c r="L46" s="55">
        <f t="shared" ca="1" si="14"/>
        <v>16.380295132800899</v>
      </c>
      <c r="M46" s="28"/>
      <c r="N46" s="33">
        <v>1</v>
      </c>
      <c r="O46" s="29" t="s">
        <v>98</v>
      </c>
      <c r="P46" s="39"/>
      <c r="Q46" s="21"/>
      <c r="R46" s="21"/>
      <c r="S46" s="21"/>
      <c r="AH46" s="22"/>
      <c r="AI46" s="22"/>
      <c r="AJ46" s="22"/>
    </row>
    <row r="47" spans="2:36" x14ac:dyDescent="0.3">
      <c r="B47" s="29">
        <v>13</v>
      </c>
      <c r="C47" s="27" t="str" cm="1">
        <f t="array" ref="C47">INDEX('Paste .Dat file here'!$1:$1,1,ROW()-(ROW($C$35)-2))</f>
        <v>[Stat_TempWaitTime].SampleAverage/1[min]</v>
      </c>
      <c r="D47" s="55">
        <f t="shared" ca="1" si="6"/>
        <v>6.6042357789149291</v>
      </c>
      <c r="E47" s="56">
        <f t="shared" ca="1" si="7"/>
        <v>7.719676717001076</v>
      </c>
      <c r="F47" s="55">
        <f t="shared" ca="1" si="8"/>
        <v>8.8351176550872239</v>
      </c>
      <c r="G47" s="55">
        <f t="shared" ca="1" si="9"/>
        <v>7.9995256856238575</v>
      </c>
      <c r="H47" s="55">
        <f t="shared" ca="1" si="10"/>
        <v>0.18415500885681901</v>
      </c>
      <c r="I47" s="55">
        <f t="shared" ca="1" si="11"/>
        <v>0.76375865180371805</v>
      </c>
      <c r="J47" s="55">
        <f t="shared" ca="1" si="12"/>
        <v>5.6520382862284198</v>
      </c>
      <c r="K47" s="55">
        <f t="shared" ca="1" si="13"/>
        <v>11.014732356318975</v>
      </c>
      <c r="L47" s="55">
        <f t="shared" ca="1" si="14"/>
        <v>34.384292990135997</v>
      </c>
      <c r="M47" s="28"/>
      <c r="N47" s="33">
        <v>1</v>
      </c>
      <c r="O47" s="29" t="s">
        <v>99</v>
      </c>
      <c r="P47" s="39"/>
      <c r="Q47" s="21"/>
      <c r="R47" s="21"/>
      <c r="S47" s="21"/>
      <c r="AH47" s="22"/>
      <c r="AI47" s="22"/>
      <c r="AJ47" s="22"/>
    </row>
    <row r="48" spans="2:36" x14ac:dyDescent="0.3">
      <c r="B48" s="29">
        <v>14</v>
      </c>
      <c r="C48" s="27" t="str" cm="1">
        <f t="array" ref="C48">INDEX('Paste .Dat file here'!$1:$1,1,ROW()-(ROW($C$35)-2))</f>
        <v>[Stat_TempWaitTime].SampleMaximum/1[min]</v>
      </c>
      <c r="D48" s="55">
        <f t="shared" ca="1" si="6"/>
        <v>25.022150352848541</v>
      </c>
      <c r="E48" s="56">
        <f t="shared" ca="1" si="7"/>
        <v>27.871869391666618</v>
      </c>
      <c r="F48" s="55">
        <f t="shared" ca="1" si="8"/>
        <v>30.721588430484694</v>
      </c>
      <c r="G48" s="55">
        <f t="shared" ca="1" si="9"/>
        <v>20.437120307732449</v>
      </c>
      <c r="H48" s="55">
        <f t="shared" ca="1" si="10"/>
        <v>1.3574898499999899</v>
      </c>
      <c r="I48" s="55">
        <f t="shared" ca="1" si="11"/>
        <v>9.7280472583333317</v>
      </c>
      <c r="J48" s="55">
        <f t="shared" ca="1" si="12"/>
        <v>24.604930366666601</v>
      </c>
      <c r="K48" s="55">
        <f t="shared" ca="1" si="13"/>
        <v>43.531806174999971</v>
      </c>
      <c r="L48" s="55">
        <f t="shared" ca="1" si="14"/>
        <v>84.917588849999902</v>
      </c>
      <c r="M48" s="28"/>
      <c r="N48" s="33">
        <v>1</v>
      </c>
      <c r="O48" s="29" t="s">
        <v>100</v>
      </c>
      <c r="P48" s="39"/>
      <c r="Q48" s="35"/>
      <c r="R48" s="21"/>
      <c r="S48" s="21"/>
      <c r="AH48" s="22"/>
      <c r="AI48" s="22"/>
      <c r="AJ48" s="22"/>
    </row>
    <row r="49" spans="2:36" x14ac:dyDescent="0.3">
      <c r="B49" s="29">
        <v>15</v>
      </c>
      <c r="C49" s="27" t="str" cm="1">
        <f t="array" ref="C49">INDEX('Paste .Dat file here'!$1:$1,1,ROW()-(ROW($C$35)-2))</f>
        <v>[Stat_TempWaitOver].SampleAverage*100</v>
      </c>
      <c r="D49" s="55">
        <f t="shared" ca="1" si="6"/>
        <v>28.697520833132995</v>
      </c>
      <c r="E49" s="56">
        <f t="shared" ca="1" si="7"/>
        <v>32.161764867884173</v>
      </c>
      <c r="F49" s="55">
        <f t="shared" ca="1" si="8"/>
        <v>35.626008902635355</v>
      </c>
      <c r="G49" s="55">
        <f t="shared" ca="1" si="9"/>
        <v>24.844263995554574</v>
      </c>
      <c r="H49" s="55">
        <f t="shared" ca="1" si="10"/>
        <v>0</v>
      </c>
      <c r="I49" s="55">
        <f t="shared" ca="1" si="11"/>
        <v>3.1169988058836848</v>
      </c>
      <c r="J49" s="55">
        <f t="shared" ca="1" si="12"/>
        <v>33.796995512079704</v>
      </c>
      <c r="K49" s="55">
        <f t="shared" ca="1" si="13"/>
        <v>51.226069231766452</v>
      </c>
      <c r="L49" s="55">
        <f t="shared" ca="1" si="14"/>
        <v>83.90625</v>
      </c>
      <c r="M49" s="28"/>
      <c r="N49" s="33">
        <v>1</v>
      </c>
      <c r="O49" s="29" t="str">
        <f>"% wait over "&amp;MAX('Paste .Dat file here'!Z:Z)&amp;" mins st TempCheck"</f>
        <v>% wait over 5 mins st TempCheck</v>
      </c>
      <c r="P49" s="39"/>
      <c r="Q49" s="21"/>
      <c r="R49" s="21"/>
      <c r="S49" s="21"/>
      <c r="AH49" s="22"/>
      <c r="AI49" s="22"/>
      <c r="AJ49" s="22"/>
    </row>
    <row r="50" spans="2:36" x14ac:dyDescent="0.3">
      <c r="B50" s="29">
        <v>16</v>
      </c>
      <c r="C50" s="27" t="str" cm="1">
        <f t="array" ref="C50">INDEX('Paste .Dat file here'!$1:$1,1,ROW()-(ROW($C$35)-2))</f>
        <v>[Stat_SignInWaitTime].SampleAverage/1[min]</v>
      </c>
      <c r="D50" s="55">
        <f t="shared" ca="1" si="6"/>
        <v>1.4171792587392031</v>
      </c>
      <c r="E50" s="56">
        <f t="shared" ca="1" si="7"/>
        <v>1.5516032273142562</v>
      </c>
      <c r="F50" s="55">
        <f t="shared" ca="1" si="8"/>
        <v>1.6860271958893092</v>
      </c>
      <c r="G50" s="55">
        <f t="shared" ca="1" si="9"/>
        <v>0.96403848259743596</v>
      </c>
      <c r="H50" s="55">
        <f t="shared" ca="1" si="10"/>
        <v>0</v>
      </c>
      <c r="I50" s="55">
        <f t="shared" ca="1" si="11"/>
        <v>0.73669149676236945</v>
      </c>
      <c r="J50" s="55">
        <f t="shared" ca="1" si="12"/>
        <v>1.6860195573017249</v>
      </c>
      <c r="K50" s="55">
        <f t="shared" ca="1" si="13"/>
        <v>2.3721427045695203</v>
      </c>
      <c r="L50" s="55">
        <f t="shared" ca="1" si="14"/>
        <v>3.2264749229427001</v>
      </c>
      <c r="M50" s="28"/>
      <c r="N50" s="33">
        <v>1</v>
      </c>
      <c r="O50" s="29" t="s">
        <v>101</v>
      </c>
      <c r="P50" s="39"/>
      <c r="Q50" s="21"/>
      <c r="R50" s="21"/>
      <c r="S50" s="21"/>
      <c r="AH50" s="22"/>
      <c r="AI50" s="22"/>
      <c r="AJ50" s="22"/>
    </row>
    <row r="51" spans="2:36" x14ac:dyDescent="0.3">
      <c r="B51" s="29">
        <v>17</v>
      </c>
      <c r="C51" s="27" t="str" cm="1">
        <f t="array" ref="C51">INDEX('Paste .Dat file here'!$1:$1,1,ROW()-(ROW($C$35)-2))</f>
        <v>[Stat_SignInWaitTime].SampleMaximum/1[min]</v>
      </c>
      <c r="D51" s="55">
        <f t="shared" ca="1" si="6"/>
        <v>6.1082731637038963</v>
      </c>
      <c r="E51" s="56">
        <f t="shared" ca="1" si="7"/>
        <v>6.3895277604999929</v>
      </c>
      <c r="F51" s="55">
        <f t="shared" ca="1" si="8"/>
        <v>6.6707823572960896</v>
      </c>
      <c r="G51" s="55">
        <f t="shared" ca="1" si="9"/>
        <v>2.0170528931191116</v>
      </c>
      <c r="H51" s="55">
        <f t="shared" ca="1" si="10"/>
        <v>0</v>
      </c>
      <c r="I51" s="55">
        <f t="shared" ca="1" si="11"/>
        <v>6.4162481958333295</v>
      </c>
      <c r="J51" s="55">
        <f t="shared" ca="1" si="12"/>
        <v>7.0301649833333304</v>
      </c>
      <c r="K51" s="55">
        <f t="shared" ca="1" si="13"/>
        <v>7.5184817916666598</v>
      </c>
      <c r="L51" s="55">
        <f t="shared" ca="1" si="14"/>
        <v>8.4958182166666596</v>
      </c>
      <c r="M51" s="28"/>
      <c r="N51" s="33">
        <v>1</v>
      </c>
      <c r="O51" s="29" t="s">
        <v>102</v>
      </c>
      <c r="P51" s="39"/>
      <c r="Q51" s="21"/>
      <c r="R51" s="21"/>
      <c r="S51" s="21"/>
      <c r="AH51" s="22"/>
      <c r="AI51" s="22"/>
      <c r="AJ51" s="22"/>
    </row>
    <row r="52" spans="2:36" x14ac:dyDescent="0.3">
      <c r="B52" s="29">
        <v>18</v>
      </c>
      <c r="C52" s="27" t="str" cm="1">
        <f t="array" ref="C52">INDEX('Paste .Dat file here'!$1:$1,1,ROW()-(ROW($C$35)-2))</f>
        <v>[Stat_SignInWaitOver].SampleAverage</v>
      </c>
      <c r="D52" s="55" t="str">
        <f t="shared" ca="1" si="6"/>
        <v/>
      </c>
      <c r="E52" s="56">
        <f t="shared" ca="1" si="7"/>
        <v>0</v>
      </c>
      <c r="F52" s="55" t="str">
        <f t="shared" ca="1" si="8"/>
        <v/>
      </c>
      <c r="G52" s="55">
        <f t="shared" ca="1" si="9"/>
        <v>0</v>
      </c>
      <c r="H52" s="55">
        <f t="shared" ca="1" si="10"/>
        <v>0</v>
      </c>
      <c r="I52" s="55">
        <f t="shared" ca="1" si="11"/>
        <v>0</v>
      </c>
      <c r="J52" s="55">
        <f t="shared" ca="1" si="12"/>
        <v>0</v>
      </c>
      <c r="K52" s="55">
        <f t="shared" ca="1" si="13"/>
        <v>0</v>
      </c>
      <c r="L52" s="55">
        <f t="shared" ca="1" si="14"/>
        <v>0</v>
      </c>
      <c r="M52" s="28"/>
      <c r="N52" s="33">
        <v>1</v>
      </c>
      <c r="O52" s="29" t="str">
        <f>"% wait over "&amp;MAX('Paste .Dat file here'!AA:AA)&amp;" mins at SignIn"</f>
        <v>% wait over 15 mins at SignIn</v>
      </c>
      <c r="P52" s="39"/>
      <c r="Q52" s="21"/>
      <c r="R52" s="21"/>
      <c r="S52" s="21"/>
      <c r="AH52" s="22"/>
      <c r="AI52" s="22"/>
      <c r="AJ52" s="22"/>
    </row>
    <row r="53" spans="2:36" x14ac:dyDescent="0.3">
      <c r="B53" s="29">
        <v>19</v>
      </c>
      <c r="C53" s="27" t="str" cm="1">
        <f t="array" ref="C53">INDEX('Paste .Dat file here'!$1:$1,1,ROW()-(ROW($C$35)-2))</f>
        <v>[Stat_VacWaitTime].SampleAverage/1[min]</v>
      </c>
      <c r="D53" s="55">
        <f t="shared" ca="1" si="6"/>
        <v>15.782321243481709</v>
      </c>
      <c r="E53" s="56">
        <f t="shared" ca="1" si="7"/>
        <v>16.401591752998357</v>
      </c>
      <c r="F53" s="55">
        <f t="shared" ca="1" si="8"/>
        <v>17.020862262515006</v>
      </c>
      <c r="G53" s="55">
        <f t="shared" ca="1" si="9"/>
        <v>4.441176738346682</v>
      </c>
      <c r="H53" s="55">
        <f t="shared" ca="1" si="10"/>
        <v>2.15621312305854</v>
      </c>
      <c r="I53" s="55">
        <f t="shared" ca="1" si="11"/>
        <v>13.624908236914024</v>
      </c>
      <c r="J53" s="55">
        <f t="shared" ca="1" si="12"/>
        <v>17.212256590811648</v>
      </c>
      <c r="K53" s="55">
        <f t="shared" ca="1" si="13"/>
        <v>19.93387497940175</v>
      </c>
      <c r="L53" s="55">
        <f t="shared" ca="1" si="14"/>
        <v>22.781704963567599</v>
      </c>
      <c r="M53" s="28"/>
      <c r="N53" s="33">
        <v>1</v>
      </c>
      <c r="O53" s="29" t="s">
        <v>103</v>
      </c>
      <c r="P53" s="39"/>
      <c r="Q53" s="21"/>
      <c r="R53" s="21"/>
      <c r="S53" s="21"/>
      <c r="AH53" s="22"/>
      <c r="AI53" s="22"/>
      <c r="AJ53" s="22"/>
    </row>
    <row r="54" spans="2:36" x14ac:dyDescent="0.3">
      <c r="B54" s="29">
        <v>20</v>
      </c>
      <c r="C54" s="27" t="str" cm="1">
        <f t="array" ref="C54">INDEX('Paste .Dat file here'!$1:$1,1,ROW()-(ROW($C$35)-2))</f>
        <v>[Stat_VacWaitTime].SampleMaximum/1[min]</v>
      </c>
      <c r="D54" s="55">
        <f t="shared" ca="1" si="6"/>
        <v>27.29953547975791</v>
      </c>
      <c r="E54" s="56">
        <f t="shared" ca="1" si="7"/>
        <v>27.572194663083284</v>
      </c>
      <c r="F54" s="55">
        <f t="shared" ca="1" si="8"/>
        <v>27.844853846408657</v>
      </c>
      <c r="G54" s="55">
        <f t="shared" ca="1" si="9"/>
        <v>1.9554097989042039</v>
      </c>
      <c r="H54" s="55">
        <f t="shared" ca="1" si="10"/>
        <v>15.7178112166666</v>
      </c>
      <c r="I54" s="55">
        <f t="shared" ca="1" si="11"/>
        <v>27.5054772083333</v>
      </c>
      <c r="J54" s="55">
        <f t="shared" ca="1" si="12"/>
        <v>27.99512783333325</v>
      </c>
      <c r="K54" s="55">
        <f t="shared" ca="1" si="13"/>
        <v>28.446934912499948</v>
      </c>
      <c r="L54" s="55">
        <f t="shared" ca="1" si="14"/>
        <v>29.9028331833333</v>
      </c>
      <c r="M54" s="28"/>
      <c r="N54" s="33">
        <v>1</v>
      </c>
      <c r="O54" s="29" t="s">
        <v>104</v>
      </c>
      <c r="P54" s="39"/>
      <c r="Q54" s="21"/>
      <c r="R54" s="21"/>
      <c r="S54" s="21"/>
      <c r="AH54" s="22"/>
      <c r="AI54" s="22"/>
      <c r="AJ54" s="22"/>
    </row>
    <row r="55" spans="2:36" x14ac:dyDescent="0.3">
      <c r="B55" s="29">
        <v>21</v>
      </c>
      <c r="C55" s="27" t="str" cm="1">
        <f t="array" ref="C55">INDEX('Paste .Dat file here'!$1:$1,1,ROW()-(ROW($C$35)-2))</f>
        <v>[Stat_VacWaitOver].SampleAverage*100</v>
      </c>
      <c r="D55" s="55">
        <f t="shared" ca="1" si="6"/>
        <v>58.324203691562104</v>
      </c>
      <c r="E55" s="56">
        <f t="shared" ca="1" si="7"/>
        <v>61.452220290638543</v>
      </c>
      <c r="F55" s="55">
        <f t="shared" ca="1" si="8"/>
        <v>64.580236889714982</v>
      </c>
      <c r="G55" s="55">
        <f t="shared" ca="1" si="9"/>
        <v>22.432966439534798</v>
      </c>
      <c r="H55" s="55">
        <f t="shared" ca="1" si="10"/>
        <v>0.17921146953405001</v>
      </c>
      <c r="I55" s="55">
        <f t="shared" ca="1" si="11"/>
        <v>48.442003959405177</v>
      </c>
      <c r="J55" s="55">
        <f t="shared" ca="1" si="12"/>
        <v>66.608067634301946</v>
      </c>
      <c r="K55" s="55">
        <f t="shared" ca="1" si="13"/>
        <v>79.9427650376944</v>
      </c>
      <c r="L55" s="55">
        <f t="shared" ca="1" si="14"/>
        <v>93.098384728340605</v>
      </c>
      <c r="M55" s="28"/>
      <c r="N55" s="33">
        <v>1</v>
      </c>
      <c r="O55" s="29" t="str">
        <f>"% wait over "&amp;MAX('Paste .Dat file here'!AB:AB)&amp;" mins at Vac"</f>
        <v>% wait over 15 mins at Vac</v>
      </c>
      <c r="P55" s="39"/>
      <c r="Q55" s="21"/>
      <c r="R55" s="21"/>
      <c r="S55" s="21"/>
      <c r="AH55" s="22"/>
      <c r="AI55" s="22"/>
      <c r="AJ55" s="22"/>
    </row>
    <row r="56" spans="2:36" x14ac:dyDescent="0.3">
      <c r="B56" s="29">
        <v>22</v>
      </c>
      <c r="C56" s="27" t="str" cm="1">
        <f t="array" ref="C56">INDEX('Paste .Dat file here'!$1:$1,1,ROW()-(ROW($C$35)-2))</f>
        <v>[Stat_ObsWaitTime].SampleAverage/1[min]</v>
      </c>
      <c r="D56" s="55">
        <f t="shared" ca="1" si="6"/>
        <v>0.25913731328769052</v>
      </c>
      <c r="E56" s="56">
        <f t="shared" ca="1" si="7"/>
        <v>0.26204155604837281</v>
      </c>
      <c r="F56" s="55">
        <f t="shared" ca="1" si="8"/>
        <v>0.26494579880905511</v>
      </c>
      <c r="G56" s="55">
        <f t="shared" ca="1" si="9"/>
        <v>2.0828144071193089E-2</v>
      </c>
      <c r="H56" s="55">
        <f t="shared" ca="1" si="10"/>
        <v>0.20488392458183899</v>
      </c>
      <c r="I56" s="55">
        <f t="shared" ca="1" si="11"/>
        <v>0.24838998951266275</v>
      </c>
      <c r="J56" s="55">
        <f t="shared" ca="1" si="12"/>
        <v>0.26251878581965005</v>
      </c>
      <c r="K56" s="55">
        <f t="shared" ca="1" si="13"/>
        <v>0.27354798943559455</v>
      </c>
      <c r="L56" s="55">
        <f t="shared" ca="1" si="14"/>
        <v>0.32911297657856098</v>
      </c>
      <c r="M56" s="28"/>
      <c r="N56" s="33">
        <v>1</v>
      </c>
      <c r="O56" s="29" t="s">
        <v>105</v>
      </c>
      <c r="P56" s="39"/>
      <c r="Q56" s="21"/>
      <c r="R56" s="21"/>
      <c r="S56" s="21"/>
      <c r="AH56" s="22"/>
      <c r="AI56" s="22"/>
      <c r="AJ56" s="22"/>
    </row>
    <row r="57" spans="2:36" x14ac:dyDescent="0.3">
      <c r="B57" s="29">
        <v>23</v>
      </c>
      <c r="C57" s="27" t="str" cm="1">
        <f t="array" ref="C57">INDEX('Paste .Dat file here'!$1:$1,1,ROW()-(ROW($C$35)-2))</f>
        <v>[Stat_ObsWaitTime].SampleMaximum/1[min]</v>
      </c>
      <c r="D57" s="55">
        <f t="shared" ca="1" si="6"/>
        <v>3.0061181593365109</v>
      </c>
      <c r="E57" s="56">
        <f t="shared" ca="1" si="7"/>
        <v>3.0602142184166632</v>
      </c>
      <c r="F57" s="55">
        <f t="shared" ca="1" si="8"/>
        <v>3.1143102774968154</v>
      </c>
      <c r="G57" s="55">
        <f t="shared" ca="1" si="9"/>
        <v>0.38795672574578161</v>
      </c>
      <c r="H57" s="55">
        <f t="shared" ca="1" si="10"/>
        <v>1.86824366666666</v>
      </c>
      <c r="I57" s="55">
        <f t="shared" ca="1" si="11"/>
        <v>2.794046612499995</v>
      </c>
      <c r="J57" s="55">
        <f t="shared" ca="1" si="12"/>
        <v>3.0726109333333298</v>
      </c>
      <c r="K57" s="55">
        <f t="shared" ca="1" si="13"/>
        <v>3.3271614041666622</v>
      </c>
      <c r="L57" s="55">
        <f t="shared" ca="1" si="14"/>
        <v>3.9996167833333298</v>
      </c>
      <c r="M57" s="28"/>
      <c r="N57" s="33">
        <v>1</v>
      </c>
      <c r="O57" s="29" t="s">
        <v>106</v>
      </c>
      <c r="P57" s="39"/>
      <c r="Q57" s="21"/>
      <c r="R57" s="21"/>
      <c r="S57" s="21"/>
      <c r="AH57" s="22"/>
      <c r="AI57" s="22"/>
      <c r="AJ57" s="22"/>
    </row>
    <row r="58" spans="2:36" x14ac:dyDescent="0.3">
      <c r="B58" s="30">
        <v>24</v>
      </c>
      <c r="C58" s="31" t="str" cm="1">
        <f t="array" ref="C58">INDEX('Paste .Dat file here'!$1:$1,1,ROW()-(ROW($C$35)-2))</f>
        <v>[Stat_ObsWaitOver].SampleAverage*100</v>
      </c>
      <c r="D58" s="60">
        <f t="shared" ca="1" si="6"/>
        <v>58.324203691562104</v>
      </c>
      <c r="E58" s="61">
        <f t="shared" ca="1" si="7"/>
        <v>61.452220290638543</v>
      </c>
      <c r="F58" s="60">
        <f t="shared" ca="1" si="8"/>
        <v>64.580236889714982</v>
      </c>
      <c r="G58" s="60">
        <f t="shared" ca="1" si="9"/>
        <v>22.432966439534798</v>
      </c>
      <c r="H58" s="60">
        <f t="shared" ca="1" si="10"/>
        <v>0.17921146953405001</v>
      </c>
      <c r="I58" s="60">
        <f t="shared" ca="1" si="11"/>
        <v>48.442003959405177</v>
      </c>
      <c r="J58" s="60">
        <f t="shared" ca="1" si="12"/>
        <v>66.608067634301946</v>
      </c>
      <c r="K58" s="60">
        <f t="shared" ca="1" si="13"/>
        <v>79.9427650376944</v>
      </c>
      <c r="L58" s="60">
        <f t="shared" ca="1" si="14"/>
        <v>93.098384728340605</v>
      </c>
      <c r="M58" s="28"/>
      <c r="N58" s="34">
        <v>1</v>
      </c>
      <c r="O58" s="30" t="str">
        <f>"% wait over "&amp;MAX('Paste .Dat file here'!AC:AC)&amp;" mins at Obs"</f>
        <v>% wait over 5 mins at Obs</v>
      </c>
      <c r="P58" s="39"/>
      <c r="Q58" s="21"/>
      <c r="R58" s="21"/>
      <c r="S58" s="21"/>
      <c r="AH58" s="22"/>
      <c r="AI58" s="22"/>
      <c r="AJ58" s="22"/>
    </row>
    <row r="59" spans="2:36" x14ac:dyDescent="0.3">
      <c r="Q59" s="21"/>
      <c r="R59" s="21"/>
      <c r="S59" s="21"/>
      <c r="AH59" s="22"/>
      <c r="AI59" s="22"/>
      <c r="AJ59" s="22"/>
    </row>
    <row r="60" spans="2:36" x14ac:dyDescent="0.3">
      <c r="Q60" s="21"/>
      <c r="R60" s="21"/>
      <c r="S60" s="21"/>
      <c r="AH60" s="22"/>
      <c r="AI60" s="22"/>
      <c r="AJ60" s="22"/>
    </row>
    <row r="61" spans="2:36" x14ac:dyDescent="0.3">
      <c r="B61" s="26"/>
      <c r="Q61" s="21"/>
      <c r="R61" s="21"/>
      <c r="S61" s="21"/>
      <c r="AH61" s="22"/>
      <c r="AI61" s="22"/>
      <c r="AJ61" s="22"/>
    </row>
    <row r="62" spans="2:36" x14ac:dyDescent="0.3">
      <c r="B62" s="26"/>
      <c r="Q62" s="21"/>
      <c r="R62" s="21"/>
      <c r="S62" s="21"/>
      <c r="AH62" s="22"/>
      <c r="AI62" s="22"/>
      <c r="AJ62" s="22"/>
    </row>
    <row r="63" spans="2:36" x14ac:dyDescent="0.3">
      <c r="B63" s="26"/>
    </row>
    <row r="64" spans="2:36" x14ac:dyDescent="0.3">
      <c r="B64" s="26"/>
    </row>
  </sheetData>
  <pageMargins left="0.7" right="0.7" top="0.75" bottom="0.75" header="0.3" footer="0.3"/>
  <pageSetup paperSize="9" scale="90" orientation="landscape" verticalDpi="3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Instructions</vt:lpstr>
      <vt:lpstr>Paste .Dat file here</vt:lpstr>
      <vt:lpstr>Output Table and Chart</vt:lpstr>
      <vt:lpstr>Instructions!Print_Area</vt:lpstr>
      <vt:lpstr>'Output Table and Chart'!Print_Area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Croft Stacey (MLCSU)</dc:creator>
  <cp:keywords/>
  <dc:description/>
  <cp:lastModifiedBy>Anastasiia Zharinova (Strategy Unit, hosted by MLCSU)</cp:lastModifiedBy>
  <cp:revision/>
  <cp:lastPrinted>2021-02-03T10:01:08Z</cp:lastPrinted>
  <dcterms:created xsi:type="dcterms:W3CDTF">2021-01-25T16:23:20Z</dcterms:created>
  <dcterms:modified xsi:type="dcterms:W3CDTF">2021-02-03T10:41:45Z</dcterms:modified>
  <cp:category/>
  <cp:contentStatus/>
</cp:coreProperties>
</file>